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60604\"/>
    </mc:Choice>
  </mc:AlternateContent>
  <xr:revisionPtr revIDLastSave="0" documentId="13_ncr:1_{8414E37C-8DB1-4D0B-890A-706827C652A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WOO-795" sheetId="1" r:id="rId1"/>
    <sheet name="WOO-795 Side Roads" sheetId="7" r:id="rId2"/>
    <sheet name="TO GENSUM (IF NEEDED)" sheetId="8" r:id="rId3"/>
  </sheets>
  <externalReferences>
    <externalReference r:id="rId4"/>
    <externalReference r:id="rId5"/>
  </externalReferences>
  <definedNames>
    <definedName name="_xlnm._FilterDatabase" localSheetId="0" hidden="1">'WOO-795'!$I$26:$Y$87</definedName>
    <definedName name="_xlnm._FilterDatabase" localSheetId="1" hidden="1">'WOO-795 Side Roads'!$I$26:$AA$86</definedName>
    <definedName name="ITEM" localSheetId="2">[1]QryItem!$A:$A</definedName>
    <definedName name="ITEM">[2]QryItem2!$A:$A</definedName>
    <definedName name="QryItemNamed" localSheetId="2">[1]QryItem!$A:$G</definedName>
    <definedName name="QryItemNamed">[2]QryItem2!$A:$G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6" i="1" l="1"/>
  <c r="K36" i="1"/>
  <c r="O36" i="1" s="1"/>
  <c r="I36" i="1"/>
  <c r="J36" i="1" s="1"/>
  <c r="S35" i="1"/>
  <c r="K35" i="1"/>
  <c r="O35" i="1" s="1"/>
  <c r="I35" i="1"/>
  <c r="J35" i="1" s="1"/>
  <c r="O27" i="8"/>
  <c r="Q27" i="8"/>
  <c r="R27" i="8"/>
  <c r="V27" i="8"/>
  <c r="Y27" i="8"/>
  <c r="Z27" i="8"/>
  <c r="AA27" i="8"/>
  <c r="AB27" i="8"/>
  <c r="AC27" i="8"/>
  <c r="AD27" i="8"/>
  <c r="AE27" i="8"/>
  <c r="N27" i="8"/>
  <c r="M27" i="8"/>
  <c r="I27" i="1"/>
  <c r="J27" i="1" s="1"/>
  <c r="I28" i="1"/>
  <c r="J28" i="1" s="1"/>
  <c r="N103" i="8"/>
  <c r="O103" i="8"/>
  <c r="P103" i="8"/>
  <c r="Q103" i="8"/>
  <c r="R103" i="8"/>
  <c r="S103" i="8"/>
  <c r="T103" i="8"/>
  <c r="U103" i="8"/>
  <c r="V103" i="8"/>
  <c r="W103" i="8"/>
  <c r="X103" i="8"/>
  <c r="Y103" i="8"/>
  <c r="Z103" i="8"/>
  <c r="AA103" i="8"/>
  <c r="AB103" i="8"/>
  <c r="AC103" i="8"/>
  <c r="AD103" i="8"/>
  <c r="AE103" i="8"/>
  <c r="N104" i="8"/>
  <c r="O104" i="8"/>
  <c r="P104" i="8"/>
  <c r="Q104" i="8"/>
  <c r="R104" i="8"/>
  <c r="S104" i="8"/>
  <c r="T104" i="8"/>
  <c r="U104" i="8"/>
  <c r="V104" i="8"/>
  <c r="W104" i="8"/>
  <c r="X104" i="8"/>
  <c r="Y104" i="8"/>
  <c r="Z104" i="8"/>
  <c r="AA104" i="8"/>
  <c r="AB104" i="8"/>
  <c r="AC104" i="8"/>
  <c r="AD104" i="8"/>
  <c r="AE104" i="8"/>
  <c r="S87" i="7"/>
  <c r="R87" i="7"/>
  <c r="P87" i="7"/>
  <c r="N87" i="7"/>
  <c r="M104" i="8"/>
  <c r="M103" i="8"/>
  <c r="P25" i="8"/>
  <c r="Y25" i="8"/>
  <c r="Z25" i="8"/>
  <c r="AA25" i="8"/>
  <c r="AB25" i="8"/>
  <c r="AC25" i="8"/>
  <c r="AD25" i="8"/>
  <c r="AE25" i="8"/>
  <c r="N26" i="8"/>
  <c r="O26" i="8"/>
  <c r="Q26" i="8"/>
  <c r="R26" i="8"/>
  <c r="V26" i="8"/>
  <c r="Y26" i="8"/>
  <c r="Z26" i="8"/>
  <c r="AA26" i="8"/>
  <c r="AB26" i="8"/>
  <c r="AC26" i="8"/>
  <c r="AD26" i="8"/>
  <c r="AE26" i="8"/>
  <c r="M26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Y28" i="1" l="1"/>
  <c r="Y27" i="1"/>
  <c r="AE318" i="8"/>
  <c r="AD318" i="8"/>
  <c r="AC318" i="8"/>
  <c r="AB318" i="8"/>
  <c r="AA318" i="8"/>
  <c r="Z318" i="8"/>
  <c r="W318" i="8"/>
  <c r="V318" i="8"/>
  <c r="U318" i="8"/>
  <c r="T318" i="8"/>
  <c r="S318" i="8"/>
  <c r="R318" i="8"/>
  <c r="Q318" i="8"/>
  <c r="P318" i="8"/>
  <c r="O318" i="8"/>
  <c r="N318" i="8"/>
  <c r="M318" i="8"/>
  <c r="AE257" i="8"/>
  <c r="AD257" i="8"/>
  <c r="AC257" i="8"/>
  <c r="AB257" i="8"/>
  <c r="AA257" i="8"/>
  <c r="Z257" i="8"/>
  <c r="W257" i="8"/>
  <c r="V257" i="8"/>
  <c r="U257" i="8"/>
  <c r="T257" i="8"/>
  <c r="S257" i="8"/>
  <c r="R257" i="8"/>
  <c r="Q257" i="8"/>
  <c r="P257" i="8"/>
  <c r="O257" i="8"/>
  <c r="N257" i="8"/>
  <c r="M257" i="8"/>
  <c r="AE245" i="8"/>
  <c r="AD245" i="8"/>
  <c r="AC245" i="8"/>
  <c r="AB245" i="8"/>
  <c r="AA245" i="8"/>
  <c r="Z245" i="8"/>
  <c r="W245" i="8"/>
  <c r="V245" i="8"/>
  <c r="U245" i="8"/>
  <c r="T245" i="8"/>
  <c r="S245" i="8"/>
  <c r="R245" i="8"/>
  <c r="Q245" i="8"/>
  <c r="P245" i="8"/>
  <c r="O245" i="8"/>
  <c r="N245" i="8"/>
  <c r="M245" i="8"/>
  <c r="AE244" i="8"/>
  <c r="AD244" i="8"/>
  <c r="AC244" i="8"/>
  <c r="AB244" i="8"/>
  <c r="AA244" i="8"/>
  <c r="Z244" i="8"/>
  <c r="W244" i="8"/>
  <c r="V244" i="8"/>
  <c r="U244" i="8"/>
  <c r="T244" i="8"/>
  <c r="S244" i="8"/>
  <c r="R244" i="8"/>
  <c r="Q244" i="8"/>
  <c r="P244" i="8"/>
  <c r="O244" i="8"/>
  <c r="N244" i="8"/>
  <c r="M244" i="8"/>
  <c r="AE239" i="8"/>
  <c r="AD239" i="8"/>
  <c r="AC239" i="8"/>
  <c r="AB239" i="8"/>
  <c r="AA239" i="8"/>
  <c r="Z239" i="8"/>
  <c r="W239" i="8"/>
  <c r="V239" i="8"/>
  <c r="U239" i="8"/>
  <c r="T239" i="8"/>
  <c r="S239" i="8"/>
  <c r="R239" i="8"/>
  <c r="Q239" i="8"/>
  <c r="P239" i="8"/>
  <c r="O239" i="8"/>
  <c r="N239" i="8"/>
  <c r="M239" i="8"/>
  <c r="AE178" i="8"/>
  <c r="AD178" i="8"/>
  <c r="AC178" i="8"/>
  <c r="AB178" i="8"/>
  <c r="AA178" i="8"/>
  <c r="Z178" i="8"/>
  <c r="W178" i="8"/>
  <c r="V178" i="8"/>
  <c r="U178" i="8"/>
  <c r="T178" i="8"/>
  <c r="S178" i="8"/>
  <c r="R178" i="8"/>
  <c r="Q178" i="8"/>
  <c r="P178" i="8"/>
  <c r="O178" i="8"/>
  <c r="N178" i="8"/>
  <c r="M178" i="8"/>
  <c r="AE166" i="8"/>
  <c r="AD166" i="8"/>
  <c r="AC166" i="8"/>
  <c r="AB166" i="8"/>
  <c r="AA166" i="8"/>
  <c r="Z166" i="8"/>
  <c r="W166" i="8"/>
  <c r="V166" i="8"/>
  <c r="U166" i="8"/>
  <c r="T166" i="8"/>
  <c r="S166" i="8"/>
  <c r="R166" i="8"/>
  <c r="Q166" i="8"/>
  <c r="P166" i="8"/>
  <c r="O166" i="8"/>
  <c r="N166" i="8"/>
  <c r="M166" i="8"/>
  <c r="AE165" i="8"/>
  <c r="AD165" i="8"/>
  <c r="AC165" i="8"/>
  <c r="AB165" i="8"/>
  <c r="AA165" i="8"/>
  <c r="Z165" i="8"/>
  <c r="W165" i="8"/>
  <c r="V165" i="8"/>
  <c r="U165" i="8"/>
  <c r="T165" i="8"/>
  <c r="S165" i="8"/>
  <c r="R165" i="8"/>
  <c r="Q165" i="8"/>
  <c r="P165" i="8"/>
  <c r="O165" i="8"/>
  <c r="N165" i="8"/>
  <c r="M165" i="8"/>
  <c r="AE160" i="8"/>
  <c r="AD160" i="8"/>
  <c r="AC160" i="8"/>
  <c r="AB160" i="8"/>
  <c r="AA160" i="8"/>
  <c r="Z160" i="8"/>
  <c r="W160" i="8"/>
  <c r="V160" i="8"/>
  <c r="U160" i="8"/>
  <c r="T160" i="8"/>
  <c r="S160" i="8"/>
  <c r="P160" i="8"/>
  <c r="N160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AE83" i="8"/>
  <c r="AD83" i="8"/>
  <c r="AC83" i="8"/>
  <c r="AB83" i="8"/>
  <c r="AA83" i="8"/>
  <c r="Z83" i="8"/>
  <c r="AE23" i="8"/>
  <c r="AD23" i="8"/>
  <c r="AC23" i="8"/>
  <c r="AB23" i="8"/>
  <c r="AA23" i="8"/>
  <c r="Z23" i="8"/>
  <c r="Y23" i="8"/>
  <c r="Y83" i="8" s="1"/>
  <c r="X23" i="8"/>
  <c r="W23" i="8"/>
  <c r="V23" i="8"/>
  <c r="U23" i="8"/>
  <c r="T23" i="8"/>
  <c r="S23" i="8"/>
  <c r="R23" i="8"/>
  <c r="Q23" i="8"/>
  <c r="P23" i="8"/>
  <c r="O23" i="8"/>
  <c r="N23" i="8"/>
  <c r="M23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D7" i="8"/>
  <c r="D85" i="8" s="1"/>
  <c r="D162" i="8" s="1"/>
  <c r="D241" i="8" s="1"/>
  <c r="X37" i="1"/>
  <c r="X34" i="1"/>
  <c r="X33" i="1"/>
  <c r="X32" i="1"/>
  <c r="W26" i="8" s="1"/>
  <c r="X31" i="1"/>
  <c r="X30" i="1"/>
  <c r="X29" i="1"/>
  <c r="W27" i="8" s="1"/>
  <c r="X270" i="1"/>
  <c r="X258" i="1"/>
  <c r="X257" i="1"/>
  <c r="X189" i="1"/>
  <c r="X177" i="1"/>
  <c r="X176" i="1"/>
  <c r="X108" i="1"/>
  <c r="X96" i="1"/>
  <c r="X95" i="1"/>
  <c r="X25" i="1"/>
  <c r="X88" i="1" s="1"/>
  <c r="X13" i="1"/>
  <c r="X12" i="1"/>
  <c r="Y37" i="1"/>
  <c r="Y34" i="1"/>
  <c r="Y33" i="1"/>
  <c r="O37" i="1"/>
  <c r="S37" i="1"/>
  <c r="O34" i="1"/>
  <c r="S34" i="1"/>
  <c r="O33" i="1"/>
  <c r="R37" i="1"/>
  <c r="R34" i="1"/>
  <c r="R33" i="1"/>
  <c r="Q25" i="8" s="1"/>
  <c r="S33" i="1"/>
  <c r="R25" i="8" s="1"/>
  <c r="W33" i="1"/>
  <c r="W37" i="1"/>
  <c r="W34" i="1"/>
  <c r="P37" i="1"/>
  <c r="P34" i="1"/>
  <c r="P33" i="1"/>
  <c r="O25" i="8" s="1"/>
  <c r="O83" i="8" s="1"/>
  <c r="N37" i="1"/>
  <c r="N34" i="1"/>
  <c r="N33" i="1"/>
  <c r="S34" i="7"/>
  <c r="R34" i="7"/>
  <c r="K35" i="7"/>
  <c r="P35" i="7" s="1"/>
  <c r="K32" i="7"/>
  <c r="P32" i="7" s="1"/>
  <c r="P26" i="7"/>
  <c r="K32" i="1"/>
  <c r="T32" i="1" s="1"/>
  <c r="S26" i="8" s="1"/>
  <c r="I32" i="1"/>
  <c r="J32" i="1" s="1"/>
  <c r="I31" i="1"/>
  <c r="J31" i="1" s="1"/>
  <c r="K31" i="1"/>
  <c r="T31" i="1" s="1"/>
  <c r="K28" i="1"/>
  <c r="K29" i="1"/>
  <c r="T29" i="1" s="1"/>
  <c r="K30" i="1"/>
  <c r="T30" i="1" s="1"/>
  <c r="K33" i="1"/>
  <c r="T33" i="1" s="1"/>
  <c r="K34" i="1"/>
  <c r="T34" i="1" s="1"/>
  <c r="K37" i="1"/>
  <c r="T37" i="1" s="1"/>
  <c r="K27" i="1"/>
  <c r="I29" i="1"/>
  <c r="Y29" i="1" s="1"/>
  <c r="I30" i="1"/>
  <c r="J30" i="1" s="1"/>
  <c r="K31" i="7"/>
  <c r="P31" i="7" s="1"/>
  <c r="K28" i="7"/>
  <c r="P28" i="7" s="1"/>
  <c r="K29" i="7"/>
  <c r="P29" i="7" s="1"/>
  <c r="K34" i="7"/>
  <c r="P34" i="7" s="1"/>
  <c r="K26" i="7"/>
  <c r="AA270" i="1"/>
  <c r="AA258" i="1"/>
  <c r="AA257" i="1"/>
  <c r="AA189" i="1"/>
  <c r="AA177" i="1"/>
  <c r="AA176" i="1"/>
  <c r="AA168" i="1"/>
  <c r="AA108" i="1"/>
  <c r="AA96" i="1"/>
  <c r="AA95" i="1"/>
  <c r="AA88" i="1"/>
  <c r="AA167" i="1" s="1"/>
  <c r="AA25" i="1"/>
  <c r="AA13" i="1"/>
  <c r="AA12" i="1"/>
  <c r="AB270" i="1"/>
  <c r="Z270" i="1"/>
  <c r="AB258" i="1"/>
  <c r="Z258" i="1"/>
  <c r="AB257" i="1"/>
  <c r="Z257" i="1"/>
  <c r="AB189" i="1"/>
  <c r="Z189" i="1"/>
  <c r="AB177" i="1"/>
  <c r="Z177" i="1"/>
  <c r="AB176" i="1"/>
  <c r="Z176" i="1"/>
  <c r="AB168" i="1"/>
  <c r="AB108" i="1"/>
  <c r="Z108" i="1"/>
  <c r="AB96" i="1"/>
  <c r="Z96" i="1"/>
  <c r="AB95" i="1"/>
  <c r="Z95" i="1"/>
  <c r="AB88" i="1"/>
  <c r="AB167" i="1" s="1"/>
  <c r="Z88" i="1"/>
  <c r="AB25" i="1"/>
  <c r="Z25" i="1"/>
  <c r="AB13" i="1"/>
  <c r="Z13" i="1"/>
  <c r="AB12" i="1"/>
  <c r="Z12" i="1"/>
  <c r="N270" i="1"/>
  <c r="N258" i="1"/>
  <c r="N257" i="1"/>
  <c r="N189" i="1"/>
  <c r="N177" i="1"/>
  <c r="N176" i="1"/>
  <c r="N108" i="1"/>
  <c r="N96" i="1"/>
  <c r="N95" i="1"/>
  <c r="N25" i="1"/>
  <c r="N88" i="1" s="1"/>
  <c r="N13" i="1"/>
  <c r="N12" i="1"/>
  <c r="AC270" i="1"/>
  <c r="AC258" i="1"/>
  <c r="AC257" i="1"/>
  <c r="AC189" i="1"/>
  <c r="AC177" i="1"/>
  <c r="AC176" i="1"/>
  <c r="AC168" i="1"/>
  <c r="AC108" i="1"/>
  <c r="AC96" i="1"/>
  <c r="AC95" i="1"/>
  <c r="AC25" i="1"/>
  <c r="AC88" i="1" s="1"/>
  <c r="AC13" i="1"/>
  <c r="AC12" i="1"/>
  <c r="S11" i="7"/>
  <c r="S29" i="7" s="1"/>
  <c r="R11" i="7"/>
  <c r="R35" i="7" s="1"/>
  <c r="P11" i="7"/>
  <c r="AB272" i="7"/>
  <c r="Z272" i="7"/>
  <c r="S272" i="7"/>
  <c r="O272" i="7"/>
  <c r="N272" i="7"/>
  <c r="AB269" i="7"/>
  <c r="AA269" i="7"/>
  <c r="Z269" i="7"/>
  <c r="Z330" i="7" s="1"/>
  <c r="Y269" i="7"/>
  <c r="X269" i="7"/>
  <c r="W269" i="7"/>
  <c r="V269" i="7"/>
  <c r="U269" i="7"/>
  <c r="T269" i="7"/>
  <c r="S269" i="7"/>
  <c r="S330" i="7" s="1"/>
  <c r="R269" i="7"/>
  <c r="Q269" i="7"/>
  <c r="P269" i="7"/>
  <c r="O269" i="7"/>
  <c r="N269" i="7"/>
  <c r="N330" i="7" s="1"/>
  <c r="AA257" i="7"/>
  <c r="Z257" i="7"/>
  <c r="Y257" i="7"/>
  <c r="X257" i="7"/>
  <c r="W257" i="7"/>
  <c r="V257" i="7"/>
  <c r="U257" i="7"/>
  <c r="T257" i="7"/>
  <c r="S257" i="7"/>
  <c r="R257" i="7"/>
  <c r="Q257" i="7"/>
  <c r="P257" i="7"/>
  <c r="O257" i="7"/>
  <c r="N257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O256" i="7"/>
  <c r="N256" i="7"/>
  <c r="V255" i="7"/>
  <c r="T255" i="7"/>
  <c r="AB188" i="7"/>
  <c r="AA188" i="7"/>
  <c r="AA248" i="7" s="1"/>
  <c r="Z188" i="7"/>
  <c r="Y188" i="7"/>
  <c r="Y248" i="7" s="1"/>
  <c r="X188" i="7"/>
  <c r="X248" i="7" s="1"/>
  <c r="W188" i="7"/>
  <c r="W248" i="7" s="1"/>
  <c r="V188" i="7"/>
  <c r="V248" i="7" s="1"/>
  <c r="U188" i="7"/>
  <c r="U248" i="7" s="1"/>
  <c r="T188" i="7"/>
  <c r="T248" i="7" s="1"/>
  <c r="S188" i="7"/>
  <c r="R188" i="7"/>
  <c r="R248" i="7" s="1"/>
  <c r="R250" i="7" s="1"/>
  <c r="Q188" i="7"/>
  <c r="Q248" i="7" s="1"/>
  <c r="P188" i="7"/>
  <c r="P248" i="7" s="1"/>
  <c r="O188" i="7"/>
  <c r="O248" i="7" s="1"/>
  <c r="N188" i="7"/>
  <c r="N248" i="7" s="1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V174" i="7"/>
  <c r="T174" i="7"/>
  <c r="AA167" i="7"/>
  <c r="Y167" i="7"/>
  <c r="X167" i="7"/>
  <c r="W167" i="7"/>
  <c r="V167" i="7"/>
  <c r="U167" i="7"/>
  <c r="T167" i="7"/>
  <c r="R167" i="7"/>
  <c r="Q167" i="7"/>
  <c r="P167" i="7"/>
  <c r="O167" i="7"/>
  <c r="N167" i="7"/>
  <c r="AB166" i="7"/>
  <c r="AB168" i="7" s="1"/>
  <c r="AB247" i="7" s="1"/>
  <c r="Z166" i="7"/>
  <c r="Z168" i="7" s="1"/>
  <c r="Z247" i="7" s="1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Y87" i="7"/>
  <c r="Y166" i="7" s="1"/>
  <c r="W87" i="7"/>
  <c r="W166" i="7" s="1"/>
  <c r="U87" i="7"/>
  <c r="U166" i="7" s="1"/>
  <c r="Q166" i="7"/>
  <c r="O166" i="7"/>
  <c r="AA25" i="7"/>
  <c r="AA87" i="7" s="1"/>
  <c r="Z25" i="7"/>
  <c r="Y25" i="7"/>
  <c r="X25" i="7"/>
  <c r="W25" i="7"/>
  <c r="V25" i="7"/>
  <c r="V87" i="7" s="1"/>
  <c r="U25" i="7"/>
  <c r="T25" i="7"/>
  <c r="T87" i="7" s="1"/>
  <c r="S25" i="7"/>
  <c r="R25" i="7"/>
  <c r="Q25" i="7"/>
  <c r="P25" i="7"/>
  <c r="O25" i="7"/>
  <c r="N25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AA12" i="7"/>
  <c r="Z12" i="7"/>
  <c r="Y12" i="7"/>
  <c r="X12" i="7"/>
  <c r="W12" i="7"/>
  <c r="V12" i="7"/>
  <c r="U12" i="7"/>
  <c r="T12" i="7"/>
  <c r="R12" i="7"/>
  <c r="Q12" i="7"/>
  <c r="P12" i="7"/>
  <c r="O12" i="7"/>
  <c r="N12" i="7"/>
  <c r="D7" i="7"/>
  <c r="D89" i="7" s="1"/>
  <c r="W270" i="1"/>
  <c r="W258" i="1"/>
  <c r="W257" i="1"/>
  <c r="W189" i="1"/>
  <c r="W177" i="1"/>
  <c r="W176" i="1"/>
  <c r="W108" i="1"/>
  <c r="W96" i="1"/>
  <c r="W95" i="1"/>
  <c r="W25" i="1"/>
  <c r="W88" i="1" s="1"/>
  <c r="W13" i="1"/>
  <c r="W12" i="1"/>
  <c r="P270" i="1"/>
  <c r="P258" i="1"/>
  <c r="P257" i="1"/>
  <c r="P189" i="1"/>
  <c r="P177" i="1"/>
  <c r="P176" i="1"/>
  <c r="P108" i="1"/>
  <c r="P96" i="1"/>
  <c r="P95" i="1"/>
  <c r="P25" i="1"/>
  <c r="P88" i="1" s="1"/>
  <c r="P13" i="1"/>
  <c r="P12" i="1"/>
  <c r="O270" i="1"/>
  <c r="O258" i="1"/>
  <c r="O257" i="1"/>
  <c r="O189" i="1"/>
  <c r="O177" i="1"/>
  <c r="O176" i="1"/>
  <c r="O108" i="1"/>
  <c r="O96" i="1"/>
  <c r="O95" i="1"/>
  <c r="O25" i="1"/>
  <c r="O88" i="1" s="1"/>
  <c r="O13" i="1"/>
  <c r="O12" i="1"/>
  <c r="S270" i="1"/>
  <c r="S258" i="1"/>
  <c r="S257" i="1"/>
  <c r="S189" i="1"/>
  <c r="S177" i="1"/>
  <c r="S176" i="1"/>
  <c r="S108" i="1"/>
  <c r="S96" i="1"/>
  <c r="S95" i="1"/>
  <c r="S25" i="1"/>
  <c r="S13" i="1"/>
  <c r="S12" i="1"/>
  <c r="R270" i="1"/>
  <c r="R258" i="1"/>
  <c r="R257" i="1"/>
  <c r="R189" i="1"/>
  <c r="R177" i="1"/>
  <c r="R176" i="1"/>
  <c r="R108" i="1"/>
  <c r="R96" i="1"/>
  <c r="R95" i="1"/>
  <c r="R25" i="1"/>
  <c r="R88" i="1" s="1"/>
  <c r="R13" i="1"/>
  <c r="R12" i="1"/>
  <c r="V11" i="1"/>
  <c r="S88" i="1" l="1"/>
  <c r="X25" i="8"/>
  <c r="M25" i="8"/>
  <c r="M83" i="8" s="1"/>
  <c r="N25" i="8"/>
  <c r="N83" i="8" s="1"/>
  <c r="W25" i="8"/>
  <c r="W83" i="8" s="1"/>
  <c r="V32" i="1"/>
  <c r="U26" i="8" s="1"/>
  <c r="V28" i="1"/>
  <c r="V27" i="1"/>
  <c r="Q27" i="1"/>
  <c r="T27" i="1"/>
  <c r="V25" i="8"/>
  <c r="V83" i="8" s="1"/>
  <c r="S25" i="8"/>
  <c r="Q83" i="8"/>
  <c r="R83" i="8"/>
  <c r="T28" i="1"/>
  <c r="Q28" i="1"/>
  <c r="R32" i="7"/>
  <c r="N34" i="7"/>
  <c r="N31" i="7"/>
  <c r="N35" i="7"/>
  <c r="R31" i="7"/>
  <c r="S31" i="7"/>
  <c r="S35" i="7"/>
  <c r="N32" i="7"/>
  <c r="S32" i="7"/>
  <c r="X330" i="1"/>
  <c r="X331" i="1" s="1"/>
  <c r="Y31" i="1"/>
  <c r="Y32" i="1"/>
  <c r="X26" i="8" s="1"/>
  <c r="J29" i="1"/>
  <c r="Y30" i="1"/>
  <c r="Q31" i="1"/>
  <c r="V33" i="1"/>
  <c r="V34" i="1"/>
  <c r="V37" i="1"/>
  <c r="V29" i="1"/>
  <c r="V31" i="1"/>
  <c r="Q30" i="1"/>
  <c r="V30" i="1"/>
  <c r="S330" i="1"/>
  <c r="S331" i="1" s="1"/>
  <c r="N330" i="1"/>
  <c r="N331" i="1" s="1"/>
  <c r="R26" i="7"/>
  <c r="S26" i="7"/>
  <c r="S166" i="7" s="1"/>
  <c r="S168" i="7" s="1"/>
  <c r="S247" i="7" s="1"/>
  <c r="N28" i="7"/>
  <c r="R28" i="7"/>
  <c r="S28" i="7"/>
  <c r="N29" i="7"/>
  <c r="R29" i="7"/>
  <c r="O330" i="7"/>
  <c r="P250" i="7"/>
  <c r="N26" i="7"/>
  <c r="Q32" i="1"/>
  <c r="P26" i="8" s="1"/>
  <c r="AA169" i="1"/>
  <c r="AA330" i="1" s="1"/>
  <c r="AA331" i="1" s="1"/>
  <c r="Q29" i="1"/>
  <c r="O168" i="7"/>
  <c r="O247" i="7" s="1"/>
  <c r="N329" i="7"/>
  <c r="U168" i="7"/>
  <c r="U247" i="7" s="1"/>
  <c r="U249" i="7" s="1"/>
  <c r="U272" i="7" s="1"/>
  <c r="U329" i="7" s="1"/>
  <c r="U330" i="7" s="1"/>
  <c r="Y168" i="7"/>
  <c r="Y247" i="7" s="1"/>
  <c r="Y249" i="7" s="1"/>
  <c r="Y272" i="7" s="1"/>
  <c r="Y329" i="7" s="1"/>
  <c r="Y330" i="7" s="1"/>
  <c r="Z330" i="1"/>
  <c r="Z331" i="1" s="1"/>
  <c r="AB169" i="1"/>
  <c r="AB330" i="1" s="1"/>
  <c r="AB331" i="1" s="1"/>
  <c r="W168" i="7"/>
  <c r="W247" i="7" s="1"/>
  <c r="W249" i="7" s="1"/>
  <c r="W272" i="7" s="1"/>
  <c r="W329" i="7" s="1"/>
  <c r="W330" i="7" s="1"/>
  <c r="Q168" i="7"/>
  <c r="Q247" i="7" s="1"/>
  <c r="Q249" i="7" s="1"/>
  <c r="Q272" i="7" s="1"/>
  <c r="Q329" i="7" s="1"/>
  <c r="Q330" i="7" s="1"/>
  <c r="AC167" i="1"/>
  <c r="AC169" i="1" s="1"/>
  <c r="AC330" i="1" s="1"/>
  <c r="AC331" i="1" s="1"/>
  <c r="Q250" i="7"/>
  <c r="AA166" i="7"/>
  <c r="AA168" i="7" s="1"/>
  <c r="AA247" i="7" s="1"/>
  <c r="AA249" i="7" s="1"/>
  <c r="AA272" i="7" s="1"/>
  <c r="AA329" i="7" s="1"/>
  <c r="AA330" i="7" s="1"/>
  <c r="AA250" i="7"/>
  <c r="T250" i="7"/>
  <c r="T166" i="7"/>
  <c r="T168" i="7" s="1"/>
  <c r="T247" i="7" s="1"/>
  <c r="T249" i="7" s="1"/>
  <c r="T272" i="7" s="1"/>
  <c r="T329" i="7" s="1"/>
  <c r="T330" i="7" s="1"/>
  <c r="V166" i="7"/>
  <c r="V168" i="7" s="1"/>
  <c r="V247" i="7" s="1"/>
  <c r="V249" i="7" s="1"/>
  <c r="V272" i="7" s="1"/>
  <c r="V329" i="7" s="1"/>
  <c r="V330" i="7" s="1"/>
  <c r="V250" i="7"/>
  <c r="O329" i="7"/>
  <c r="X87" i="7"/>
  <c r="X166" i="7" s="1"/>
  <c r="X168" i="7" s="1"/>
  <c r="X247" i="7" s="1"/>
  <c r="X249" i="7" s="1"/>
  <c r="X272" i="7" s="1"/>
  <c r="X329" i="7" s="1"/>
  <c r="X330" i="7" s="1"/>
  <c r="W250" i="7"/>
  <c r="Z329" i="7"/>
  <c r="S329" i="7"/>
  <c r="O331" i="1"/>
  <c r="W330" i="1"/>
  <c r="W331" i="1" s="1"/>
  <c r="O330" i="1"/>
  <c r="S27" i="8" l="1"/>
  <c r="S83" i="8" s="1"/>
  <c r="P27" i="8"/>
  <c r="P83" i="8" s="1"/>
  <c r="X27" i="8"/>
  <c r="X83" i="8" s="1"/>
  <c r="U25" i="8"/>
  <c r="U27" i="8"/>
  <c r="R330" i="1"/>
  <c r="R331" i="1" s="1"/>
  <c r="P330" i="1"/>
  <c r="P331" i="1" s="1"/>
  <c r="R166" i="7"/>
  <c r="R168" i="7" s="1"/>
  <c r="R247" i="7" s="1"/>
  <c r="R249" i="7" s="1"/>
  <c r="R272" i="7" s="1"/>
  <c r="R329" i="7" s="1"/>
  <c r="R330" i="7" s="1"/>
  <c r="N166" i="7"/>
  <c r="N168" i="7" s="1"/>
  <c r="N247" i="7" s="1"/>
  <c r="P166" i="7"/>
  <c r="P168" i="7" s="1"/>
  <c r="P247" i="7" s="1"/>
  <c r="P249" i="7" s="1"/>
  <c r="P272" i="7" s="1"/>
  <c r="P329" i="7" s="1"/>
  <c r="P330" i="7" s="1"/>
  <c r="I33" i="1"/>
  <c r="J33" i="1" s="1"/>
  <c r="I34" i="1"/>
  <c r="J34" i="1" s="1"/>
  <c r="I37" i="1"/>
  <c r="J37" i="1" s="1"/>
  <c r="T11" i="1"/>
  <c r="U11" i="1"/>
  <c r="U83" i="8" l="1"/>
  <c r="U27" i="1"/>
  <c r="U28" i="1"/>
  <c r="U33" i="1"/>
  <c r="U32" i="1"/>
  <c r="T26" i="8" s="1"/>
  <c r="U30" i="1"/>
  <c r="U31" i="1"/>
  <c r="U29" i="1"/>
  <c r="U37" i="1"/>
  <c r="U34" i="1"/>
  <c r="AD270" i="1"/>
  <c r="Y270" i="1"/>
  <c r="V270" i="1"/>
  <c r="U270" i="1"/>
  <c r="T270" i="1"/>
  <c r="Q270" i="1"/>
  <c r="Y258" i="1"/>
  <c r="V258" i="1"/>
  <c r="U258" i="1"/>
  <c r="T258" i="1"/>
  <c r="Q258" i="1"/>
  <c r="Y257" i="1"/>
  <c r="V257" i="1"/>
  <c r="U257" i="1"/>
  <c r="T257" i="1"/>
  <c r="Q257" i="1"/>
  <c r="AD167" i="1"/>
  <c r="AD169" i="1" s="1"/>
  <c r="T27" i="8" l="1"/>
  <c r="T25" i="8"/>
  <c r="AD189" i="1"/>
  <c r="Y189" i="1"/>
  <c r="V189" i="1"/>
  <c r="U189" i="1"/>
  <c r="T189" i="1"/>
  <c r="Q189" i="1"/>
  <c r="Y177" i="1"/>
  <c r="V177" i="1"/>
  <c r="U177" i="1"/>
  <c r="T177" i="1"/>
  <c r="Q177" i="1"/>
  <c r="Y176" i="1"/>
  <c r="V176" i="1"/>
  <c r="U176" i="1"/>
  <c r="T176" i="1"/>
  <c r="Q176" i="1"/>
  <c r="T83" i="8" l="1"/>
  <c r="Y95" i="1"/>
  <c r="V95" i="1"/>
  <c r="T108" i="1"/>
  <c r="U108" i="1"/>
  <c r="V108" i="1"/>
  <c r="Y108" i="1"/>
  <c r="AD108" i="1"/>
  <c r="V96" i="1"/>
  <c r="V12" i="1"/>
  <c r="V13" i="1"/>
  <c r="V25" i="1"/>
  <c r="V88" i="1" s="1"/>
  <c r="V330" i="1" l="1"/>
  <c r="V331" i="1" s="1"/>
  <c r="U95" i="1"/>
  <c r="U96" i="1"/>
  <c r="U12" i="1"/>
  <c r="U13" i="1"/>
  <c r="U25" i="1"/>
  <c r="U88" i="1" s="1"/>
  <c r="T95" i="1"/>
  <c r="T96" i="1"/>
  <c r="T12" i="1"/>
  <c r="T13" i="1"/>
  <c r="T25" i="1"/>
  <c r="T88" i="1" s="1"/>
  <c r="T330" i="1" l="1"/>
  <c r="T331" i="1" s="1"/>
  <c r="Q108" i="1"/>
  <c r="Q96" i="1"/>
  <c r="Q95" i="1"/>
  <c r="U330" i="1" l="1"/>
  <c r="U331" i="1" s="1"/>
  <c r="Q25" i="1"/>
  <c r="Q88" i="1" s="1"/>
  <c r="Q13" i="1"/>
  <c r="Q12" i="1"/>
  <c r="Y96" i="1" l="1"/>
  <c r="Y13" i="1"/>
  <c r="Q330" i="1" l="1"/>
  <c r="Q331" i="1" s="1"/>
  <c r="Y25" i="1"/>
  <c r="Y88" i="1" s="1"/>
  <c r="Y12" i="1"/>
  <c r="D7" i="1" l="1"/>
  <c r="D90" i="1" s="1"/>
  <c r="Y330" i="1" l="1"/>
  <c r="Y331" i="1" s="1"/>
  <c r="O160" i="8" l="1"/>
  <c r="R160" i="8" l="1"/>
  <c r="Q160" i="8" l="1"/>
  <c r="M160" i="8"/>
</calcChain>
</file>

<file path=xl/sharedStrings.xml><?xml version="1.0" encoding="utf-8"?>
<sst xmlns="http://schemas.openxmlformats.org/spreadsheetml/2006/main" count="426" uniqueCount="88">
  <si>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</si>
  <si>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</si>
  <si>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</si>
  <si>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</si>
  <si>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</si>
  <si>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</si>
  <si>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</si>
  <si>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</si>
  <si>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</si>
  <si>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</si>
  <si>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</si>
  <si>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</si>
  <si>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</si>
  <si>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</si>
  <si>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</si>
  <si>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</si>
  <si>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</si>
  <si>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</si>
  <si>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</si>
  <si>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</si>
  <si>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</si>
  <si>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</si>
  <si>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</si>
  <si>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</si>
  <si>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</si>
  <si>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</si>
  <si>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</si>
  <si>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</si>
  <si>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</si>
  <si>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</si>
  <si>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</si>
  <si>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</si>
  <si>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 xml:space="preserve"> </t>
  </si>
  <si>
    <t>202E23000</t>
  </si>
  <si>
    <t>452E12011</t>
  </si>
  <si>
    <t>SF</t>
  </si>
  <si>
    <t>254e01000</t>
  </si>
  <si>
    <t>206E10500</t>
  </si>
  <si>
    <t>206E11000</t>
  </si>
  <si>
    <t>LT</t>
  </si>
  <si>
    <t>442E10000</t>
  </si>
  <si>
    <t>442E10100</t>
  </si>
  <si>
    <t>RT</t>
  </si>
  <si>
    <t>204E10000</t>
  </si>
  <si>
    <t>407E10000</t>
  </si>
  <si>
    <t>875E10000</t>
  </si>
  <si>
    <t>301E56000</t>
  </si>
  <si>
    <t>, 3 1/4"</t>
  </si>
  <si>
    <t>TOTALS CARRIED TO NEXT SHEET</t>
  </si>
  <si>
    <t>TOTALS CARRIED FROM PREVIOUS SHEET</t>
  </si>
  <si>
    <t>TOTALS THIS SHEET</t>
  </si>
  <si>
    <t>S.R. 795</t>
  </si>
  <si>
    <t>A</t>
  </si>
  <si>
    <t>B</t>
  </si>
  <si>
    <t>C</t>
  </si>
  <si>
    <t>D</t>
  </si>
  <si>
    <t>E</t>
  </si>
  <si>
    <t>REF. NO.</t>
  </si>
  <si>
    <t>SHEET NO.</t>
  </si>
  <si>
    <t>TOTALS CARRIED TO GENERAL SUMMARY</t>
  </si>
  <si>
    <t>209E60500</t>
  </si>
  <si>
    <t>617E10100</t>
  </si>
  <si>
    <t>254E01000</t>
  </si>
  <si>
    <t>ROUTE</t>
  </si>
  <si>
    <t>INTERSECTING STREET</t>
  </si>
  <si>
    <t>STATION</t>
  </si>
  <si>
    <t>LENGTH</t>
  </si>
  <si>
    <t>MOUTH</t>
  </si>
  <si>
    <t>THROAT</t>
  </si>
  <si>
    <t>MCCARTHY DR.</t>
  </si>
  <si>
    <t>WYANDOT PL</t>
  </si>
  <si>
    <t>SIMMONS RD.</t>
  </si>
  <si>
    <t>105+91.00</t>
  </si>
  <si>
    <t>SB I-75 RAMP</t>
  </si>
  <si>
    <t>F</t>
  </si>
  <si>
    <t>G</t>
  </si>
  <si>
    <t>SPLIT</t>
  </si>
  <si>
    <t>03/S&gt;2</t>
  </si>
  <si>
    <t>02/NHS</t>
  </si>
  <si>
    <t>112+46.04</t>
  </si>
  <si>
    <t>618E40100</t>
  </si>
  <si>
    <t>01/BRO</t>
  </si>
  <si>
    <t>ENTER ALL DATA REQUIRED, PAGE # AND SPLIT # MUST BE FILLED OUT.</t>
  </si>
  <si>
    <t>REF NO.</t>
  </si>
  <si>
    <t>STATION TO STATION</t>
  </si>
  <si>
    <t>TO GENSUM (SPLIT 1)</t>
  </si>
  <si>
    <t>TO GENSUM (SPLIT 2)</t>
  </si>
  <si>
    <t>TO GENSUM (SPLIT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</si>
</sst>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  <numFmt numFmtId="172" formatCode="0.00000"/>
    <numFmt numFmtId="173" formatCode="&quot;SUBSUMMARY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3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28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2" fontId="6" fillId="0" borderId="29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72" fontId="6" fillId="2" borderId="0" xfId="0" applyNumberFormat="1" applyFont="1" applyFill="1" applyAlignment="1" applyProtection="1">
      <alignment horizontal="center" vertical="center"/>
      <protection locked="0"/>
    </xf>
    <xf numFmtId="171" fontId="6" fillId="0" borderId="10" xfId="0" applyNumberFormat="1" applyFont="1" applyBorder="1" applyAlignment="1">
      <alignment horizontal="center" vertical="center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37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39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2" fontId="10" fillId="0" borderId="38" xfId="0" applyNumberFormat="1" applyFont="1" applyBorder="1" applyAlignment="1" applyProtection="1">
      <alignment horizontal="center" vertical="center"/>
      <protection locked="0"/>
    </xf>
    <xf numFmtId="2" fontId="6" fillId="6" borderId="0" xfId="0" applyNumberFormat="1" applyFont="1" applyFill="1" applyAlignment="1">
      <alignment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169" fontId="5" fillId="4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38" xfId="0" applyNumberFormat="1" applyFont="1" applyFill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center" vertical="center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2" fontId="10" fillId="0" borderId="7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3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42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2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Alignment="1">
      <alignment horizontal="right" vertical="center"/>
    </xf>
    <xf numFmtId="0" fontId="4" fillId="3" borderId="0" xfId="2" applyFont="1" applyFill="1" applyAlignment="1">
      <alignment vertical="center"/>
    </xf>
    <xf numFmtId="0" fontId="6" fillId="3" borderId="0" xfId="2" applyFill="1" applyAlignment="1">
      <alignment vertical="center"/>
    </xf>
    <xf numFmtId="168" fontId="3" fillId="3" borderId="0" xfId="2" applyNumberFormat="1" applyFont="1" applyFill="1" applyAlignment="1">
      <alignment horizontal="center" vertical="center"/>
    </xf>
    <xf numFmtId="0" fontId="3" fillId="3" borderId="0" xfId="1" applyFont="1" applyFill="1" applyAlignment="1" applyProtection="1">
      <alignment vertical="center"/>
    </xf>
    <xf numFmtId="0" fontId="6" fillId="0" borderId="0" xfId="2" applyAlignment="1">
      <alignment horizontal="center" vertical="center"/>
    </xf>
    <xf numFmtId="0" fontId="5" fillId="0" borderId="22" xfId="2" applyFont="1" applyBorder="1" applyAlignment="1">
      <alignment vertical="center"/>
    </xf>
    <xf numFmtId="0" fontId="5" fillId="2" borderId="0" xfId="2" applyFont="1" applyFill="1" applyAlignment="1" applyProtection="1">
      <alignment horizontal="center"/>
      <protection locked="0"/>
    </xf>
    <xf numFmtId="0" fontId="5" fillId="2" borderId="0" xfId="2" applyFont="1" applyFill="1"/>
    <xf numFmtId="0" fontId="6" fillId="2" borderId="0" xfId="2" applyFill="1" applyAlignment="1">
      <alignment vertical="center"/>
    </xf>
    <xf numFmtId="0" fontId="6" fillId="5" borderId="22" xfId="2" applyFill="1" applyBorder="1" applyAlignment="1" applyProtection="1">
      <alignment vertical="center"/>
      <protection locked="0"/>
    </xf>
    <xf numFmtId="49" fontId="6" fillId="2" borderId="0" xfId="2" applyNumberFormat="1" applyFill="1" applyAlignment="1" applyProtection="1">
      <alignment horizontal="center" vertical="center"/>
      <protection locked="0"/>
    </xf>
    <xf numFmtId="11" fontId="6" fillId="2" borderId="43" xfId="2" applyNumberFormat="1" applyFill="1" applyBorder="1" applyAlignment="1" applyProtection="1">
      <alignment horizontal="center" vertical="center" shrinkToFit="1"/>
      <protection locked="0"/>
    </xf>
    <xf numFmtId="0" fontId="6" fillId="0" borderId="44" xfId="2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6" fillId="0" borderId="47" xfId="2" applyBorder="1" applyAlignment="1">
      <alignment horizontal="center" vertical="center"/>
    </xf>
    <xf numFmtId="0" fontId="6" fillId="0" borderId="4" xfId="2" applyBorder="1" applyAlignment="1">
      <alignment horizontal="center" vertical="center"/>
    </xf>
    <xf numFmtId="0" fontId="6" fillId="5" borderId="24" xfId="2" applyFill="1" applyBorder="1" applyAlignment="1" applyProtection="1">
      <alignment vertical="center"/>
      <protection locked="0"/>
    </xf>
    <xf numFmtId="0" fontId="6" fillId="0" borderId="1" xfId="2" applyBorder="1" applyAlignment="1" applyProtection="1">
      <alignment horizontal="center" vertical="center"/>
      <protection locked="0"/>
    </xf>
    <xf numFmtId="0" fontId="6" fillId="0" borderId="48" xfId="2" applyBorder="1" applyAlignment="1" applyProtection="1">
      <alignment horizontal="center" vertical="center"/>
      <protection locked="0"/>
    </xf>
    <xf numFmtId="0" fontId="6" fillId="0" borderId="28" xfId="2" applyBorder="1" applyAlignment="1" applyProtection="1">
      <alignment horizontal="center" vertical="center"/>
      <protection locked="0"/>
    </xf>
    <xf numFmtId="167" fontId="6" fillId="0" borderId="7" xfId="2" applyNumberFormat="1" applyBorder="1" applyAlignment="1" applyProtection="1">
      <alignment horizontal="center" vertical="center"/>
      <protection locked="0"/>
    </xf>
    <xf numFmtId="167" fontId="6" fillId="0" borderId="28" xfId="2" applyNumberFormat="1" applyBorder="1" applyAlignment="1" applyProtection="1">
      <alignment horizontal="center" vertical="center"/>
      <protection locked="0"/>
    </xf>
    <xf numFmtId="16" fontId="6" fillId="0" borderId="1" xfId="2" applyNumberFormat="1" applyBorder="1" applyAlignment="1" applyProtection="1">
      <alignment horizontal="center" vertical="center"/>
      <protection locked="0"/>
    </xf>
    <xf numFmtId="0" fontId="6" fillId="5" borderId="26" xfId="2" applyFill="1" applyBorder="1" applyAlignment="1" applyProtection="1">
      <alignment vertical="center"/>
      <protection locked="0"/>
    </xf>
    <xf numFmtId="0" fontId="6" fillId="0" borderId="5" xfId="2" applyBorder="1" applyAlignment="1" applyProtection="1">
      <alignment horizontal="center" vertical="center"/>
      <protection locked="0"/>
    </xf>
    <xf numFmtId="0" fontId="6" fillId="0" borderId="20" xfId="2" applyBorder="1" applyAlignment="1" applyProtection="1">
      <alignment horizontal="center" vertical="center"/>
      <protection locked="0"/>
    </xf>
    <xf numFmtId="0" fontId="6" fillId="0" borderId="49" xfId="2" applyBorder="1" applyAlignment="1" applyProtection="1">
      <alignment horizontal="center" vertical="center"/>
      <protection locked="0"/>
    </xf>
    <xf numFmtId="0" fontId="6" fillId="0" borderId="6" xfId="2" applyBorder="1" applyAlignment="1" applyProtection="1">
      <alignment horizontal="center" vertical="center"/>
      <protection locked="0"/>
    </xf>
    <xf numFmtId="1" fontId="6" fillId="0" borderId="11" xfId="2" applyNumberFormat="1" applyBorder="1" applyAlignment="1">
      <alignment horizontal="center" vertical="center"/>
    </xf>
    <xf numFmtId="0" fontId="9" fillId="0" borderId="9" xfId="2" applyFont="1" applyBorder="1" applyAlignment="1">
      <alignment horizontal="center" vertical="center" textRotation="90" wrapText="1"/>
    </xf>
    <xf numFmtId="0" fontId="9" fillId="0" borderId="20" xfId="2" applyFont="1" applyBorder="1" applyAlignment="1">
      <alignment horizontal="center" vertical="center" textRotation="90" wrapText="1"/>
    </xf>
    <xf numFmtId="0" fontId="9" fillId="0" borderId="45" xfId="2" applyFont="1" applyBorder="1" applyAlignment="1">
      <alignment horizontal="center" vertical="center" textRotation="90" wrapText="1"/>
    </xf>
    <xf numFmtId="0" fontId="6" fillId="0" borderId="7" xfId="2" applyBorder="1" applyAlignment="1" applyProtection="1">
      <alignment horizontal="center" vertical="center"/>
      <protection locked="0"/>
    </xf>
    <xf numFmtId="164" fontId="6" fillId="0" borderId="1" xfId="2" applyNumberFormat="1" applyBorder="1" applyAlignment="1">
      <alignment horizontal="center" vertical="center" textRotation="90" wrapText="1"/>
    </xf>
    <xf numFmtId="0" fontId="6" fillId="0" borderId="11" xfId="2" applyBorder="1" applyAlignment="1" applyProtection="1">
      <alignment horizontal="center" vertical="center"/>
      <protection locked="0"/>
    </xf>
    <xf numFmtId="0" fontId="6" fillId="0" borderId="15" xfId="2" applyBorder="1" applyAlignment="1" applyProtection="1">
      <alignment horizontal="center" vertical="center"/>
      <protection locked="0"/>
    </xf>
    <xf numFmtId="167" fontId="6" fillId="0" borderId="15" xfId="2" applyNumberFormat="1" applyBorder="1" applyAlignment="1" applyProtection="1">
      <alignment horizontal="center" vertical="center"/>
      <protection locked="0"/>
    </xf>
    <xf numFmtId="0" fontId="6" fillId="0" borderId="17" xfId="2" applyBorder="1" applyAlignment="1" applyProtection="1">
      <alignment horizontal="center" vertical="center"/>
      <protection locked="0"/>
    </xf>
    <xf numFmtId="0" fontId="6" fillId="0" borderId="36" xfId="2" applyBorder="1" applyAlignment="1" applyProtection="1">
      <alignment horizontal="center" vertical="center"/>
      <protection locked="0"/>
    </xf>
    <xf numFmtId="0" fontId="6" fillId="5" borderId="25" xfId="2" applyFill="1" applyBorder="1" applyAlignment="1" applyProtection="1">
      <alignment vertical="center"/>
      <protection locked="0"/>
    </xf>
    <xf numFmtId="2" fontId="6" fillId="0" borderId="11" xfId="2" applyNumberForma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1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36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167" fontId="6" fillId="0" borderId="15" xfId="0" applyNumberFormat="1" applyFont="1" applyFill="1" applyBorder="1" applyAlignment="1" applyProtection="1">
      <alignment horizontal="center" vertical="center"/>
      <protection locked="0"/>
    </xf>
    <xf numFmtId="167" fontId="6" fillId="0" borderId="16" xfId="0" applyNumberFormat="1" applyFont="1" applyFill="1" applyBorder="1" applyAlignment="1" applyProtection="1">
      <alignment horizontal="center" vertical="center"/>
      <protection locked="0"/>
    </xf>
    <xf numFmtId="167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 textRotation="90"/>
    </xf>
    <xf numFmtId="0" fontId="5" fillId="0" borderId="23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textRotation="90" wrapText="1"/>
    </xf>
    <xf numFmtId="0" fontId="9" fillId="0" borderId="2" xfId="2" applyFont="1" applyBorder="1" applyAlignment="1">
      <alignment horizontal="center" vertical="center" textRotation="90" wrapText="1"/>
    </xf>
    <xf numFmtId="0" fontId="9" fillId="0" borderId="3" xfId="2" applyFont="1" applyBorder="1" applyAlignment="1">
      <alignment horizontal="center" vertical="center" textRotation="90" wrapText="1"/>
    </xf>
    <xf numFmtId="0" fontId="9" fillId="0" borderId="9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45" xfId="2" applyFont="1" applyBorder="1" applyAlignment="1">
      <alignment horizontal="center" vertical="center" wrapText="1"/>
    </xf>
    <xf numFmtId="0" fontId="9" fillId="0" borderId="4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44" xfId="2" applyBorder="1" applyAlignment="1">
      <alignment horizontal="center" vertical="center" textRotation="90" wrapText="1"/>
    </xf>
    <xf numFmtId="0" fontId="6" fillId="0" borderId="1" xfId="2" applyBorder="1" applyAlignment="1">
      <alignment horizontal="center" vertical="center" textRotation="90" wrapText="1"/>
    </xf>
    <xf numFmtId="173" fontId="5" fillId="4" borderId="0" xfId="2" applyNumberFormat="1" applyFont="1" applyFill="1" applyAlignment="1">
      <alignment horizontal="center" vertical="center"/>
    </xf>
    <xf numFmtId="0" fontId="6" fillId="2" borderId="0" xfId="2" applyFill="1" applyAlignment="1">
      <alignment vertical="center"/>
    </xf>
    <xf numFmtId="0" fontId="6" fillId="2" borderId="43" xfId="2" applyFill="1" applyBorder="1" applyAlignment="1">
      <alignment vertical="center"/>
    </xf>
    <xf numFmtId="167" fontId="6" fillId="0" borderId="7" xfId="2" applyNumberFormat="1" applyBorder="1" applyAlignment="1" applyProtection="1">
      <alignment horizontal="center" vertical="center"/>
      <protection locked="0"/>
    </xf>
    <xf numFmtId="167" fontId="6" fillId="0" borderId="28" xfId="2" applyNumberFormat="1" applyBorder="1" applyAlignment="1" applyProtection="1">
      <alignment horizontal="center" vertical="center"/>
      <protection locked="0"/>
    </xf>
    <xf numFmtId="167" fontId="6" fillId="0" borderId="1" xfId="2" applyNumberFormat="1" applyBorder="1" applyAlignment="1" applyProtection="1">
      <alignment horizontal="center" vertical="center"/>
      <protection locked="0"/>
    </xf>
    <xf numFmtId="167" fontId="6" fillId="0" borderId="27" xfId="2" applyNumberFormat="1" applyBorder="1" applyAlignment="1" applyProtection="1">
      <alignment horizontal="center" vertical="center"/>
      <protection locked="0"/>
    </xf>
    <xf numFmtId="167" fontId="6" fillId="0" borderId="6" xfId="2" applyNumberFormat="1" applyBorder="1" applyAlignment="1" applyProtection="1">
      <alignment horizontal="center" vertical="center"/>
      <protection locked="0"/>
    </xf>
    <xf numFmtId="167" fontId="6" fillId="0" borderId="43" xfId="2" applyNumberFormat="1" applyBorder="1" applyAlignment="1" applyProtection="1">
      <alignment horizontal="center" vertical="center"/>
      <protection locked="0"/>
    </xf>
    <xf numFmtId="167" fontId="6" fillId="0" borderId="31" xfId="2" applyNumberFormat="1" applyBorder="1" applyAlignment="1" applyProtection="1">
      <alignment horizontal="center" vertical="center"/>
      <protection locked="0"/>
    </xf>
    <xf numFmtId="0" fontId="9" fillId="0" borderId="50" xfId="2" applyFont="1" applyBorder="1" applyAlignment="1">
      <alignment horizontal="center" vertical="center" wrapText="1"/>
    </xf>
    <xf numFmtId="0" fontId="9" fillId="0" borderId="51" xfId="2" applyFont="1" applyBorder="1" applyAlignment="1">
      <alignment horizontal="center" vertical="center" wrapText="1"/>
    </xf>
    <xf numFmtId="0" fontId="9" fillId="0" borderId="52" xfId="2" applyFont="1" applyBorder="1" applyAlignment="1">
      <alignment horizontal="center" vertical="center" wrapText="1"/>
    </xf>
    <xf numFmtId="0" fontId="9" fillId="0" borderId="15" xfId="2" applyFont="1" applyBorder="1" applyAlignment="1">
      <alignment vertical="center"/>
    </xf>
    <xf numFmtId="0" fontId="6" fillId="0" borderId="16" xfId="2" applyBorder="1" applyAlignment="1">
      <alignment vertical="center"/>
    </xf>
    <xf numFmtId="0" fontId="6" fillId="0" borderId="36" xfId="2" applyBorder="1" applyAlignment="1">
      <alignment vertical="center"/>
    </xf>
    <xf numFmtId="164" fontId="6" fillId="0" borderId="1" xfId="2" applyNumberFormat="1" applyBorder="1" applyAlignment="1">
      <alignment horizontal="center" vertical="center" textRotation="90" wrapText="1"/>
    </xf>
    <xf numFmtId="0" fontId="9" fillId="0" borderId="16" xfId="2" applyFont="1" applyBorder="1" applyAlignment="1">
      <alignment vertical="center"/>
    </xf>
    <xf numFmtId="0" fontId="9" fillId="0" borderId="36" xfId="2" applyFont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20D9E33F-4641-46A7-9900-93486C2F0015}"/>
  </cellStyles>
  <dxfs count="0"/>
  <tableStyles count="0" defaultTableStyle="TableStyleMedium9" defaultPivotStyle="PivotStyleLight16"/>
  <colors>
    <mruColors>
      <color rgb="FF23AD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87</xdr:row>
      <xdr:rowOff>76200</xdr:rowOff>
    </xdr:from>
    <xdr:to>
      <xdr:col>29</xdr:col>
      <xdr:colOff>0</xdr:colOff>
      <xdr:row>87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24</xdr:row>
      <xdr:rowOff>0</xdr:rowOff>
    </xdr:from>
    <xdr:to>
      <xdr:col>40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24</xdr:row>
      <xdr:rowOff>0</xdr:rowOff>
    </xdr:from>
    <xdr:to>
      <xdr:col>41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24</xdr:row>
      <xdr:rowOff>0</xdr:rowOff>
    </xdr:from>
    <xdr:to>
      <xdr:col>40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86</xdr:row>
      <xdr:rowOff>76200</xdr:rowOff>
    </xdr:from>
    <xdr:to>
      <xdr:col>27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4976EE0B-8ECD-4321-8F85-D39D0AB05348}"/>
            </a:ext>
          </a:extLst>
        </xdr:cNvPr>
        <xdr:cNvSpPr>
          <a:spLocks noChangeShapeType="1"/>
        </xdr:cNvSpPr>
      </xdr:nvSpPr>
      <xdr:spPr bwMode="auto">
        <a:xfrm>
          <a:off x="18792825" y="1416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24</xdr:row>
      <xdr:rowOff>0</xdr:rowOff>
    </xdr:from>
    <xdr:to>
      <xdr:col>38</xdr:col>
      <xdr:colOff>66675</xdr:colOff>
      <xdr:row>28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790AFFDD-EC05-4E93-8BEE-01ADB592DCC9}"/>
            </a:ext>
          </a:extLst>
        </xdr:cNvPr>
        <xdr:cNvSpPr>
          <a:spLocks noChangeShapeType="1"/>
        </xdr:cNvSpPr>
      </xdr:nvSpPr>
      <xdr:spPr bwMode="auto">
        <a:xfrm rot="5400000">
          <a:off x="2526506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24</xdr:row>
      <xdr:rowOff>0</xdr:rowOff>
    </xdr:from>
    <xdr:to>
      <xdr:col>39</xdr:col>
      <xdr:colOff>161925</xdr:colOff>
      <xdr:row>28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B6CD5178-BF80-4460-BD84-4FC93C65A756}"/>
            </a:ext>
          </a:extLst>
        </xdr:cNvPr>
        <xdr:cNvSpPr>
          <a:spLocks noChangeShapeType="1"/>
        </xdr:cNvSpPr>
      </xdr:nvSpPr>
      <xdr:spPr bwMode="auto">
        <a:xfrm rot="5400000">
          <a:off x="2596991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24</xdr:row>
      <xdr:rowOff>0</xdr:rowOff>
    </xdr:from>
    <xdr:to>
      <xdr:col>38</xdr:col>
      <xdr:colOff>66675</xdr:colOff>
      <xdr:row>28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5EC876EB-EB21-4FFE-8A04-068A1F9D1F05}"/>
            </a:ext>
          </a:extLst>
        </xdr:cNvPr>
        <xdr:cNvSpPr>
          <a:spLocks noChangeShapeType="1"/>
        </xdr:cNvSpPr>
      </xdr:nvSpPr>
      <xdr:spPr bwMode="auto">
        <a:xfrm rot="5400000">
          <a:off x="2526506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4C6B1931-08A9-4785-9A91-4AFF0D07676C}"/>
            </a:ext>
          </a:extLst>
        </xdr:cNvPr>
        <xdr:cNvSpPr>
          <a:spLocks noChangeShapeType="1"/>
        </xdr:cNvSpPr>
      </xdr:nvSpPr>
      <xdr:spPr bwMode="auto">
        <a:xfrm>
          <a:off x="187928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B748472F-3BF9-43E3-884E-CF07FBDA3F07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87</xdr:row>
      <xdr:rowOff>0</xdr:rowOff>
    </xdr:from>
    <xdr:to>
      <xdr:col>39</xdr:col>
      <xdr:colOff>161925</xdr:colOff>
      <xdr:row>87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C35CFC26-57F1-43F6-BAF7-316AA90C7D0B}"/>
            </a:ext>
          </a:extLst>
        </xdr:cNvPr>
        <xdr:cNvSpPr>
          <a:spLocks noChangeShapeType="1"/>
        </xdr:cNvSpPr>
      </xdr:nvSpPr>
      <xdr:spPr bwMode="auto">
        <a:xfrm rot="5400000">
          <a:off x="263080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A2ECB095-3BAA-4A66-873E-94741D767570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07DDC2AB-6190-4410-9D45-92EC352FDB8C}"/>
            </a:ext>
          </a:extLst>
        </xdr:cNvPr>
        <xdr:cNvSpPr>
          <a:spLocks noChangeShapeType="1"/>
        </xdr:cNvSpPr>
      </xdr:nvSpPr>
      <xdr:spPr bwMode="auto">
        <a:xfrm>
          <a:off x="187928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11E7C6D0-08CD-4D3F-B179-DB2336ADA1B4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87</xdr:row>
      <xdr:rowOff>0</xdr:rowOff>
    </xdr:from>
    <xdr:to>
      <xdr:col>39</xdr:col>
      <xdr:colOff>161925</xdr:colOff>
      <xdr:row>87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C0298E19-912A-4058-9ED4-EDE6A6A851A1}"/>
            </a:ext>
          </a:extLst>
        </xdr:cNvPr>
        <xdr:cNvSpPr>
          <a:spLocks noChangeShapeType="1"/>
        </xdr:cNvSpPr>
      </xdr:nvSpPr>
      <xdr:spPr bwMode="auto">
        <a:xfrm rot="5400000">
          <a:off x="263080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732BE16E-4516-4312-B337-6CEB65B41BC4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17B99AE8-40DB-4317-95B0-86F9C8F901DA}"/>
            </a:ext>
          </a:extLst>
        </xdr:cNvPr>
        <xdr:cNvSpPr>
          <a:spLocks noChangeShapeType="1"/>
        </xdr:cNvSpPr>
      </xdr:nvSpPr>
      <xdr:spPr bwMode="auto">
        <a:xfrm>
          <a:off x="187928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0E00496E-3353-4A84-A349-9CFAF3B77EA5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87</xdr:row>
      <xdr:rowOff>0</xdr:rowOff>
    </xdr:from>
    <xdr:to>
      <xdr:col>39</xdr:col>
      <xdr:colOff>161925</xdr:colOff>
      <xdr:row>87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6FB5DEAF-3068-49FC-8AA9-C00B35A62743}"/>
            </a:ext>
          </a:extLst>
        </xdr:cNvPr>
        <xdr:cNvSpPr>
          <a:spLocks noChangeShapeType="1"/>
        </xdr:cNvSpPr>
      </xdr:nvSpPr>
      <xdr:spPr bwMode="auto">
        <a:xfrm rot="5400000">
          <a:off x="263080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C1282BB9-5A35-487C-8EF8-CF931F5B9A14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9C6E7EE9-28A4-443D-8BFB-16F7BD851959}"/>
            </a:ext>
          </a:extLst>
        </xdr:cNvPr>
        <xdr:cNvSpPr>
          <a:spLocks noChangeShapeType="1"/>
        </xdr:cNvSpPr>
      </xdr:nvSpPr>
      <xdr:spPr bwMode="auto">
        <a:xfrm>
          <a:off x="187928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CCB46BC2-72F8-45F9-83BB-6A5122E4FB6E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87</xdr:row>
      <xdr:rowOff>0</xdr:rowOff>
    </xdr:from>
    <xdr:to>
      <xdr:col>39</xdr:col>
      <xdr:colOff>161925</xdr:colOff>
      <xdr:row>87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29BA6E5F-D56A-45B4-B8DD-D61F9D196599}"/>
            </a:ext>
          </a:extLst>
        </xdr:cNvPr>
        <xdr:cNvSpPr>
          <a:spLocks noChangeShapeType="1"/>
        </xdr:cNvSpPr>
      </xdr:nvSpPr>
      <xdr:spPr bwMode="auto">
        <a:xfrm rot="5400000">
          <a:off x="263080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87</xdr:row>
      <xdr:rowOff>0</xdr:rowOff>
    </xdr:from>
    <xdr:to>
      <xdr:col>38</xdr:col>
      <xdr:colOff>66675</xdr:colOff>
      <xdr:row>87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4D8798FA-63D9-436B-95C3-ECC571311926}"/>
            </a:ext>
          </a:extLst>
        </xdr:cNvPr>
        <xdr:cNvSpPr>
          <a:spLocks noChangeShapeType="1"/>
        </xdr:cNvSpPr>
      </xdr:nvSpPr>
      <xdr:spPr bwMode="auto">
        <a:xfrm rot="5400000">
          <a:off x="25603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FC6D6D1-28C5-4D1D-B5C1-87737416BA1A}"/>
            </a:ext>
          </a:extLst>
        </xdr:cNvPr>
        <xdr:cNvSpPr>
          <a:spLocks noChangeShapeType="1"/>
        </xdr:cNvSpPr>
      </xdr:nvSpPr>
      <xdr:spPr bwMode="auto">
        <a:xfrm>
          <a:off x="18602325" y="437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3BAED8FD-0527-42BD-93BE-7AA331BC9FF8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D851EC3B-5152-43D3-915F-B5E833472390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20BF41D9-13AA-4459-B00F-E77BB3F6A87B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98DF0926-3BB6-4634-B57F-587C064FEC18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816B7F9B-65CE-435C-9BD4-DF84ADEF163C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10358A85-259E-4ED6-B5F4-7763D21AA3AA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8F5850D2-0128-4794-8839-72E56F2FED02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399FC046-2998-41B3-9052-8457A44FEA3D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439B6ACB-8C97-4639-8184-24027D5B5A0F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5CE40B12-BE10-49DA-A95D-83AFFA8FFEDB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4DA15F72-A7AB-4E36-9669-31DAA8B237E6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43045367-F179-4689-A0C4-0322C9D617B7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275C1F99-676F-4A79-9007-79FDBDAF89B8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7B0780CB-3575-476F-AF29-F360547C4635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019703E-338F-4FD4-B205-BE47E85EAF36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FBBBEC25-CC5F-4B8F-AB41-6ED69BEF6C06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E4DEE2E-FCBB-4605-B57D-B16160E4E4D6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4965A184-45FC-40BC-838A-8A13B649B458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152A454E-9E81-4302-96DD-43E72B23CAFA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1CFC987F-4A0A-4685-BABE-5E483D2B0339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86AAE524-79B2-4DE4-8E63-4943887EFAAF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533417A2-8EC9-4290-8A02-1259E4C9C2E6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807AB2E-1107-4BD4-9DF7-4F70F85EA915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21B23FAC-AD06-4137-BAD8-0B6289B3DA5E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68647291-AB05-42D5-B4D5-1B90D489D012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36541FE9-3AD1-4796-8CD3-04A67C5377A6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C9A1FE1-859D-4DA3-94BA-2A4FACB41C40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0AA3214-C5A6-47DF-BE40-5DC339B2AC4B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2EA00997-C496-4ECA-A0F6-9B89218B6605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5DD7BE6D-1729-48A6-9D92-2030B6251ECA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52B6EDBE-B9ED-49EA-A88A-C3C6F698AE54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E338F404-57AE-43B5-ABCE-9C3603ACD95C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A56B4FF3-6712-4BD5-8957-7F6FD315A6CD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235D4F01-3610-44C8-9978-A7CA8C70470E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ADEA2C0F-2224-497B-9AAD-626E7B74A4FE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85B93334-F3F1-4F6A-9563-077B5443B940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282E354-AD6D-41C0-830A-BB1D26A57F6D}"/>
            </a:ext>
          </a:extLst>
        </xdr:cNvPr>
        <xdr:cNvSpPr>
          <a:spLocks noChangeShapeType="1"/>
        </xdr:cNvSpPr>
      </xdr:nvSpPr>
      <xdr:spPr bwMode="auto">
        <a:xfrm>
          <a:off x="186023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37BC6B19-1EDB-47AB-B210-BEBA668DACD8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2F243490-6967-4379-9DCC-82EFC91AB2B6}"/>
            </a:ext>
          </a:extLst>
        </xdr:cNvPr>
        <xdr:cNvSpPr>
          <a:spLocks noChangeShapeType="1"/>
        </xdr:cNvSpPr>
      </xdr:nvSpPr>
      <xdr:spPr bwMode="auto">
        <a:xfrm rot="5400000">
          <a:off x="2626042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567363A0-A0C4-4431-805F-C5B32D7E19BD}"/>
            </a:ext>
          </a:extLst>
        </xdr:cNvPr>
        <xdr:cNvSpPr>
          <a:spLocks noChangeShapeType="1"/>
        </xdr:cNvSpPr>
      </xdr:nvSpPr>
      <xdr:spPr bwMode="auto">
        <a:xfrm rot="5400000">
          <a:off x="25555575" y="4533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us_infra\dms18408\WOO-107711-GENSUM.xlsm" TargetMode="External"/><Relationship Id="rId1" Type="http://schemas.openxmlformats.org/officeDocument/2006/relationships/externalLinkPath" Target="/pwworking/us_infra/dms18408/WOO-107711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J331"/>
  <sheetViews>
    <sheetView showGridLines="0" zoomScale="85" zoomScaleNormal="85" workbookViewId="0">
      <selection activeCell="D12" sqref="D12:AD88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3.85546875" style="6" customWidth="1"/>
    <col min="6" max="6" width="15.42578125" style="6" customWidth="1"/>
    <col min="7" max="7" width="6.5703125" style="9" customWidth="1"/>
    <col min="8" max="8" width="9.7109375" style="6" customWidth="1"/>
    <col min="9" max="9" width="9.7109375" style="10" customWidth="1"/>
    <col min="10" max="30" width="9.7109375" style="6" customWidth="1"/>
    <col min="31" max="16384" width="9.140625" style="6"/>
  </cols>
  <sheetData>
    <row r="1" spans="2:36" ht="12.75" customHeight="1" x14ac:dyDescent="0.2"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2"/>
      <c r="P1" s="2"/>
      <c r="Q1" s="41"/>
      <c r="R1" s="41"/>
      <c r="S1" s="41"/>
      <c r="T1" s="41"/>
      <c r="U1" s="41"/>
      <c r="V1" s="41"/>
      <c r="W1" s="2"/>
      <c r="X1" s="41"/>
      <c r="Y1" s="41"/>
      <c r="Z1" s="41"/>
      <c r="AA1" s="41"/>
      <c r="AB1" s="41"/>
      <c r="AC1" s="41"/>
      <c r="AD1" s="42"/>
    </row>
    <row r="2" spans="2:36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2"/>
      <c r="P2" s="2"/>
      <c r="Q2" s="41"/>
      <c r="R2" s="41"/>
      <c r="S2" s="41"/>
      <c r="T2" s="41"/>
      <c r="U2" s="41"/>
      <c r="V2" s="41"/>
      <c r="W2" s="2"/>
      <c r="X2" s="41"/>
      <c r="Y2" s="41"/>
      <c r="Z2" s="41"/>
      <c r="AA2" s="41"/>
      <c r="AB2" s="41"/>
      <c r="AC2" s="41"/>
      <c r="AD2" s="42"/>
    </row>
    <row r="3" spans="2:36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2"/>
      <c r="P3" s="2"/>
      <c r="Q3" s="3"/>
      <c r="R3" s="3"/>
      <c r="S3" s="3"/>
      <c r="T3" s="3"/>
      <c r="U3" s="3"/>
      <c r="V3" s="3"/>
      <c r="W3" s="2"/>
      <c r="X3" s="3"/>
      <c r="Y3" s="3"/>
      <c r="Z3" s="3"/>
      <c r="AA3" s="3"/>
      <c r="AB3" s="3"/>
      <c r="AC3" s="3"/>
      <c r="AD3" s="42"/>
    </row>
    <row r="4" spans="2:36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2"/>
      <c r="P4" s="2"/>
      <c r="Q4" s="3"/>
      <c r="R4" s="3"/>
      <c r="S4" s="3"/>
      <c r="T4" s="3"/>
      <c r="U4" s="3"/>
      <c r="V4" s="3"/>
      <c r="W4" s="2"/>
      <c r="X4" s="3"/>
      <c r="Y4" s="3"/>
      <c r="Z4" s="3"/>
      <c r="AA4" s="3"/>
      <c r="AB4" s="3"/>
      <c r="AC4" s="3"/>
      <c r="AD4" s="42"/>
    </row>
    <row r="5" spans="2:36" ht="12.75" customHeight="1" x14ac:dyDescent="0.2">
      <c r="D5" s="3"/>
      <c r="E5" s="7"/>
      <c r="F5" s="5"/>
      <c r="G5" s="8" t="s">
        <v>12</v>
      </c>
      <c r="H5" s="8"/>
      <c r="I5" s="2"/>
      <c r="J5" s="2"/>
      <c r="K5" s="2"/>
      <c r="L5" s="3"/>
      <c r="M5" s="3"/>
      <c r="N5" s="3"/>
      <c r="O5" s="2"/>
      <c r="P5" s="2"/>
      <c r="Q5" s="3"/>
      <c r="R5" s="3"/>
      <c r="S5" s="3"/>
      <c r="T5" s="3"/>
      <c r="U5" s="3"/>
      <c r="V5" s="3"/>
      <c r="W5" s="2"/>
      <c r="X5" s="3"/>
      <c r="Y5" s="3"/>
      <c r="Z5" s="3"/>
      <c r="AA5" s="3"/>
      <c r="AB5" s="3"/>
      <c r="AC5" s="3"/>
      <c r="AD5" s="42"/>
    </row>
    <row r="6" spans="2:36" ht="12.75" customHeight="1" thickBot="1" x14ac:dyDescent="0.25"/>
    <row r="7" spans="2:36" ht="12.75" customHeight="1" thickBot="1" x14ac:dyDescent="0.25">
      <c r="B7" s="46" t="s">
        <v>17</v>
      </c>
      <c r="D7" s="178">
        <f>AD7</f>
        <v>1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71"/>
      <c r="AA7" s="71"/>
      <c r="AB7" s="71"/>
      <c r="AC7" s="71"/>
      <c r="AD7" s="43">
        <v>1</v>
      </c>
      <c r="AE7" s="44" t="s">
        <v>14</v>
      </c>
      <c r="AF7" s="12"/>
      <c r="AG7" s="12"/>
      <c r="AH7" s="12"/>
      <c r="AI7" s="12"/>
      <c r="AJ7" s="12"/>
    </row>
    <row r="8" spans="2:36" ht="12.75" customHeight="1" thickBot="1" x14ac:dyDescent="0.25">
      <c r="B8" s="47"/>
      <c r="D8" s="11"/>
      <c r="E8" s="11"/>
      <c r="F8" s="11"/>
      <c r="G8" s="11"/>
      <c r="H8" s="11"/>
      <c r="I8" s="12"/>
      <c r="J8" s="12"/>
      <c r="K8" s="12"/>
      <c r="L8" s="13"/>
      <c r="M8" s="13" t="s">
        <v>15</v>
      </c>
      <c r="N8" s="45" t="s">
        <v>33</v>
      </c>
      <c r="O8" s="45" t="s">
        <v>43</v>
      </c>
      <c r="P8" s="45" t="s">
        <v>60</v>
      </c>
      <c r="Q8" s="45" t="s">
        <v>36</v>
      </c>
      <c r="R8" s="45" t="s">
        <v>46</v>
      </c>
      <c r="S8" s="45" t="s">
        <v>31</v>
      </c>
      <c r="T8" s="45" t="s">
        <v>44</v>
      </c>
      <c r="U8" s="45" t="s">
        <v>40</v>
      </c>
      <c r="V8" s="45" t="s">
        <v>41</v>
      </c>
      <c r="W8" s="45" t="s">
        <v>61</v>
      </c>
      <c r="X8" s="45" t="s">
        <v>80</v>
      </c>
      <c r="Y8" s="45" t="s">
        <v>45</v>
      </c>
      <c r="Z8" s="45"/>
      <c r="AA8" s="45"/>
      <c r="AB8" s="45"/>
      <c r="AC8" s="45"/>
      <c r="AD8" s="45"/>
    </row>
    <row r="9" spans="2:36" ht="12.75" customHeight="1" x14ac:dyDescent="0.2">
      <c r="D9" s="11"/>
      <c r="E9" s="11"/>
      <c r="F9" s="11"/>
      <c r="G9" s="11"/>
      <c r="H9" s="11"/>
      <c r="I9" s="12"/>
      <c r="J9" s="12"/>
      <c r="K9" s="12"/>
      <c r="L9" s="13"/>
      <c r="M9" s="13" t="s">
        <v>16</v>
      </c>
      <c r="N9" s="15"/>
      <c r="O9" s="15"/>
      <c r="P9" s="15"/>
      <c r="Q9" s="15" t="s">
        <v>47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2:36" ht="12.75" customHeight="1" x14ac:dyDescent="0.2">
      <c r="D10" s="12"/>
      <c r="E10" s="12"/>
      <c r="F10" s="1"/>
      <c r="G10" s="16"/>
      <c r="H10" s="12"/>
      <c r="I10" s="11"/>
      <c r="J10" s="12"/>
      <c r="K10" s="12"/>
      <c r="L10" s="13"/>
      <c r="M10" s="13" t="s">
        <v>7</v>
      </c>
      <c r="N10" s="14"/>
      <c r="O10" s="14"/>
      <c r="P10" s="14"/>
      <c r="Q10" s="14"/>
      <c r="R10" s="14"/>
      <c r="S10" s="14"/>
      <c r="T10" s="14">
        <v>3</v>
      </c>
      <c r="U10" s="14">
        <v>1</v>
      </c>
      <c r="V10" s="14">
        <v>2</v>
      </c>
      <c r="W10" s="14"/>
      <c r="X10" s="14"/>
      <c r="Y10" s="14"/>
      <c r="Z10" s="14"/>
      <c r="AA10" s="14"/>
      <c r="AB10" s="14"/>
      <c r="AC10" s="14"/>
      <c r="AD10" s="14"/>
    </row>
    <row r="11" spans="2:36" ht="12.75" customHeight="1" thickBot="1" x14ac:dyDescent="0.25">
      <c r="D11" s="12"/>
      <c r="E11" s="12"/>
      <c r="F11" s="1"/>
      <c r="G11" s="16"/>
      <c r="H11" s="12"/>
      <c r="I11" s="11"/>
      <c r="J11" s="12"/>
      <c r="K11" s="12"/>
      <c r="L11" s="13"/>
      <c r="M11" s="13" t="s">
        <v>8</v>
      </c>
      <c r="N11" s="51"/>
      <c r="O11" s="17"/>
      <c r="P11" s="17"/>
      <c r="Q11" s="17"/>
      <c r="R11" s="51"/>
      <c r="S11" s="51"/>
      <c r="T11" s="51">
        <f>0.055</f>
        <v>5.5E-2</v>
      </c>
      <c r="U11" s="51">
        <f>1.5/12</f>
        <v>0.125</v>
      </c>
      <c r="V11" s="51">
        <f>1.75/12</f>
        <v>0.14583333333333334</v>
      </c>
      <c r="W11" s="17"/>
      <c r="X11" s="51"/>
      <c r="Y11" s="51"/>
      <c r="Z11" s="51"/>
      <c r="AA11" s="51"/>
      <c r="AB11" s="51"/>
      <c r="AC11" s="51"/>
      <c r="AD11" s="17"/>
    </row>
    <row r="12" spans="2:36" ht="12.75" customHeight="1" x14ac:dyDescent="0.2">
      <c r="B12" s="180" t="s">
        <v>18</v>
      </c>
      <c r="D12" s="167" t="s">
        <v>2</v>
      </c>
      <c r="E12" s="168"/>
      <c r="F12" s="169"/>
      <c r="G12" s="173" t="s">
        <v>9</v>
      </c>
      <c r="H12" s="175" t="s">
        <v>0</v>
      </c>
      <c r="I12" s="175" t="s">
        <v>10</v>
      </c>
      <c r="J12" s="175" t="s">
        <v>30</v>
      </c>
      <c r="K12" s="175" t="s">
        <v>29</v>
      </c>
      <c r="L12" s="184" t="s">
        <v>3</v>
      </c>
      <c r="M12" s="146" t="s">
        <v>76</v>
      </c>
      <c r="N12" s="18" t="str">
        <f t="shared" ref="N12" si="0">IF(OR(TRIM(N8)=0,TRIM(N8)=""),"",IF(IFERROR(TRIM(INDEX(QryItemNamed,MATCH(TRIM(N8),ITEM,0),2)),"")="Y","SPECIAL",LEFT(IFERROR(TRIM(INDEX(ITEM,MATCH(TRIM(N8),ITEM,0))),""),3)))</f>
        <v>202</v>
      </c>
      <c r="O12" s="18" t="str">
        <f t="shared" ref="O12:P12" si="1">IF(OR(TRIM(O8)=0,TRIM(O8)=""),"",IF(IFERROR(TRIM(INDEX(QryItemNamed,MATCH(TRIM(O8),ITEM,0),2)),"")="Y","SPECIAL",LEFT(IFERROR(TRIM(INDEX(ITEM,MATCH(TRIM(O8),ITEM,0))),""),3)))</f>
        <v>204</v>
      </c>
      <c r="P12" s="18" t="str">
        <f t="shared" si="1"/>
        <v>209</v>
      </c>
      <c r="Q12" s="52" t="str">
        <f t="shared" ref="Q12:AB12" si="2">IF(OR(TRIM(Q8)=0,TRIM(Q8)=""),"",IF(IFERROR(TRIM(INDEX(QryItemNamed,MATCH(TRIM(Q8),ITEM,0),2)),"")="Y","SPECIAL",LEFT(IFERROR(TRIM(INDEX(ITEM,MATCH(TRIM(Q8),ITEM,0))),""),3)))</f>
        <v>254</v>
      </c>
      <c r="R12" s="18" t="str">
        <f t="shared" ref="R12:S12" si="3">IF(OR(TRIM(R8)=0,TRIM(R8)=""),"",IF(IFERROR(TRIM(INDEX(QryItemNamed,MATCH(TRIM(R8),ITEM,0),2)),"")="Y","SPECIAL",LEFT(IFERROR(TRIM(INDEX(ITEM,MATCH(TRIM(R8),ITEM,0))),""),3)))</f>
        <v>301</v>
      </c>
      <c r="S12" s="18" t="str">
        <f t="shared" si="3"/>
        <v>304</v>
      </c>
      <c r="T12" s="18" t="str">
        <f t="shared" ref="T12:U12" si="4">IF(OR(TRIM(T8)=0,TRIM(T8)=""),"",IF(IFERROR(TRIM(INDEX(QryItemNamed,MATCH(TRIM(T8),ITEM,0),2)),"")="Y","SPECIAL",LEFT(IFERROR(TRIM(INDEX(ITEM,MATCH(TRIM(T8),ITEM,0))),""),3)))</f>
        <v>407</v>
      </c>
      <c r="U12" s="18" t="str">
        <f t="shared" si="4"/>
        <v>442</v>
      </c>
      <c r="V12" s="18" t="str">
        <f t="shared" ref="V12:X12" si="5">IF(OR(TRIM(V8)=0,TRIM(V8)=""),"",IF(IFERROR(TRIM(INDEX(QryItemNamed,MATCH(TRIM(V8),ITEM,0),2)),"")="Y","SPECIAL",LEFT(IFERROR(TRIM(INDEX(ITEM,MATCH(TRIM(V8),ITEM,0))),""),3)))</f>
        <v>442</v>
      </c>
      <c r="W12" s="18" t="str">
        <f t="shared" si="5"/>
        <v>617</v>
      </c>
      <c r="X12" s="18" t="str">
        <f t="shared" si="5"/>
        <v>618</v>
      </c>
      <c r="Y12" s="18" t="str">
        <f t="shared" si="2"/>
        <v>875</v>
      </c>
      <c r="Z12" s="18" t="str">
        <f t="shared" si="2"/>
        <v/>
      </c>
      <c r="AA12" s="18" t="str">
        <f t="shared" si="2"/>
        <v/>
      </c>
      <c r="AB12" s="18" t="str">
        <f t="shared" si="2"/>
        <v/>
      </c>
      <c r="AC12" s="18" t="str">
        <f t="shared" ref="AC12" si="6">IF(OR(TRIM(AC8)=0,TRIM(AC8)=""),"",IF(IFERROR(TRIM(INDEX(QryItemNamed,MATCH(TRIM(AC8),ITEM,0),2)),"")="Y","SPECIAL",LEFT(IFERROR(TRIM(INDEX(ITEM,MATCH(TRIM(AC8),ITEM,0))),""),3)))</f>
        <v/>
      </c>
      <c r="AD12" s="18"/>
    </row>
    <row r="13" spans="2:36" ht="12.75" customHeight="1" x14ac:dyDescent="0.2">
      <c r="B13" s="181"/>
      <c r="D13" s="170"/>
      <c r="E13" s="171"/>
      <c r="F13" s="172"/>
      <c r="G13" s="174"/>
      <c r="H13" s="176"/>
      <c r="I13" s="176"/>
      <c r="J13" s="176"/>
      <c r="K13" s="176"/>
      <c r="L13" s="185"/>
      <c r="M13" s="147"/>
      <c r="N13" s="143" t="str">
        <f t="shared" ref="N13" si="7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PAVEMENT REMOVED</v>
      </c>
      <c r="O13" s="143" t="str">
        <f t="shared" ref="O13:P13" si="8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SUBGRADE COMPACTION</v>
      </c>
      <c r="P13" s="143" t="str">
        <f t="shared" si="8"/>
        <v>LINEAR GRADING</v>
      </c>
      <c r="Q13" s="154" t="str">
        <f t="shared" ref="Q13:S13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PAVEMENT PLANING, ASPHALT CONCRETE, 3 1/4"</v>
      </c>
      <c r="R13" s="143" t="str">
        <f t="shared" si="9"/>
        <v>ASPHALT CONCRETE BASE, PG64-22, (449)</v>
      </c>
      <c r="S13" s="143" t="str">
        <f t="shared" si="9"/>
        <v>AGGREGATE BASE</v>
      </c>
      <c r="T13" s="143" t="str">
        <f t="shared" ref="T13:U13" si="10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TACK COAT</v>
      </c>
      <c r="U13" s="143" t="str">
        <f t="shared" si="10"/>
        <v>ASPHALT CONCRETE SURFACE COURSE, 12.5 MM, TYPE A (446)</v>
      </c>
      <c r="V13" s="143" t="str">
        <f t="shared" ref="V13:X13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ASPHALT CONCRETE INTERMEDIATE COURSE, 19 MM, TYPE A (446)</v>
      </c>
      <c r="W13" s="143" t="str">
        <f t="shared" si="11"/>
        <v>COMPACTED AGGREGATE</v>
      </c>
      <c r="X13" s="143" t="str">
        <f t="shared" si="11"/>
        <v>RUMBLE STRIPS, SHOULDER (ASPHALT CONCRETE)</v>
      </c>
      <c r="Y13" s="143" t="str">
        <f t="shared" ref="Y13:AC13" si="12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LONGITUDINAL JOINT ADHESIVE</v>
      </c>
      <c r="Z13" s="143" t="str">
        <f t="shared" ref="Z13:AB13" si="1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3" s="143" t="str">
        <f t="shared" ref="AA13" si="1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3" s="143" t="str">
        <f t="shared" si="13"/>
        <v/>
      </c>
      <c r="AC13" s="143" t="str">
        <f t="shared" si="12"/>
        <v/>
      </c>
      <c r="AD13" s="143"/>
    </row>
    <row r="14" spans="2:36" ht="12.75" customHeight="1" x14ac:dyDescent="0.2">
      <c r="B14" s="181"/>
      <c r="D14" s="170"/>
      <c r="E14" s="171"/>
      <c r="F14" s="172"/>
      <c r="G14" s="174"/>
      <c r="H14" s="176"/>
      <c r="I14" s="176"/>
      <c r="J14" s="176"/>
      <c r="K14" s="176"/>
      <c r="L14" s="185"/>
      <c r="M14" s="147"/>
      <c r="N14" s="144"/>
      <c r="O14" s="144"/>
      <c r="P14" s="144"/>
      <c r="Q14" s="155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</row>
    <row r="15" spans="2:36" ht="12.75" customHeight="1" x14ac:dyDescent="0.2">
      <c r="B15" s="181"/>
      <c r="D15" s="170"/>
      <c r="E15" s="171"/>
      <c r="F15" s="172"/>
      <c r="G15" s="174"/>
      <c r="H15" s="176"/>
      <c r="I15" s="176"/>
      <c r="J15" s="176"/>
      <c r="K15" s="176"/>
      <c r="L15" s="185"/>
      <c r="M15" s="147"/>
      <c r="N15" s="144"/>
      <c r="O15" s="144"/>
      <c r="P15" s="144"/>
      <c r="Q15" s="155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</row>
    <row r="16" spans="2:36" ht="12.75" customHeight="1" x14ac:dyDescent="0.2">
      <c r="B16" s="181"/>
      <c r="D16" s="170"/>
      <c r="E16" s="171"/>
      <c r="F16" s="172"/>
      <c r="G16" s="174"/>
      <c r="H16" s="176"/>
      <c r="I16" s="176"/>
      <c r="J16" s="176"/>
      <c r="K16" s="176"/>
      <c r="L16" s="185"/>
      <c r="M16" s="147"/>
      <c r="N16" s="144"/>
      <c r="O16" s="144"/>
      <c r="P16" s="144"/>
      <c r="Q16" s="155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</row>
    <row r="17" spans="2:30" ht="12.75" customHeight="1" x14ac:dyDescent="0.2">
      <c r="B17" s="181"/>
      <c r="D17" s="170"/>
      <c r="E17" s="171"/>
      <c r="F17" s="172"/>
      <c r="G17" s="174"/>
      <c r="H17" s="176"/>
      <c r="I17" s="176"/>
      <c r="J17" s="176"/>
      <c r="K17" s="176"/>
      <c r="L17" s="185"/>
      <c r="M17" s="147"/>
      <c r="N17" s="144"/>
      <c r="O17" s="144"/>
      <c r="P17" s="144"/>
      <c r="Q17" s="155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</row>
    <row r="18" spans="2:30" ht="12.75" customHeight="1" x14ac:dyDescent="0.2">
      <c r="B18" s="181"/>
      <c r="D18" s="170"/>
      <c r="E18" s="171"/>
      <c r="F18" s="172"/>
      <c r="G18" s="174"/>
      <c r="H18" s="176"/>
      <c r="I18" s="176"/>
      <c r="J18" s="176"/>
      <c r="K18" s="176"/>
      <c r="L18" s="185"/>
      <c r="M18" s="147"/>
      <c r="N18" s="144"/>
      <c r="O18" s="144"/>
      <c r="P18" s="144"/>
      <c r="Q18" s="155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</row>
    <row r="19" spans="2:30" ht="12.75" customHeight="1" x14ac:dyDescent="0.2">
      <c r="B19" s="181"/>
      <c r="D19" s="170"/>
      <c r="E19" s="171"/>
      <c r="F19" s="172"/>
      <c r="G19" s="174"/>
      <c r="H19" s="176"/>
      <c r="I19" s="176"/>
      <c r="J19" s="176"/>
      <c r="K19" s="176"/>
      <c r="L19" s="185"/>
      <c r="M19" s="147"/>
      <c r="N19" s="144"/>
      <c r="O19" s="144"/>
      <c r="P19" s="144"/>
      <c r="Q19" s="155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</row>
    <row r="20" spans="2:30" ht="12.75" customHeight="1" x14ac:dyDescent="0.2">
      <c r="B20" s="181"/>
      <c r="D20" s="170"/>
      <c r="E20" s="171"/>
      <c r="F20" s="172"/>
      <c r="G20" s="174"/>
      <c r="H20" s="176"/>
      <c r="I20" s="176"/>
      <c r="J20" s="176"/>
      <c r="K20" s="176"/>
      <c r="L20" s="185"/>
      <c r="M20" s="147"/>
      <c r="N20" s="144"/>
      <c r="O20" s="144"/>
      <c r="P20" s="144"/>
      <c r="Q20" s="155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</row>
    <row r="21" spans="2:30" ht="12.75" customHeight="1" x14ac:dyDescent="0.2">
      <c r="B21" s="181"/>
      <c r="D21" s="170"/>
      <c r="E21" s="171"/>
      <c r="F21" s="172"/>
      <c r="G21" s="174"/>
      <c r="H21" s="176"/>
      <c r="I21" s="176"/>
      <c r="J21" s="176"/>
      <c r="K21" s="176"/>
      <c r="L21" s="185"/>
      <c r="M21" s="147"/>
      <c r="N21" s="144"/>
      <c r="O21" s="144"/>
      <c r="P21" s="144"/>
      <c r="Q21" s="155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</row>
    <row r="22" spans="2:30" ht="12.75" customHeight="1" x14ac:dyDescent="0.2">
      <c r="B22" s="181"/>
      <c r="D22" s="170"/>
      <c r="E22" s="171"/>
      <c r="F22" s="172"/>
      <c r="G22" s="174"/>
      <c r="H22" s="176"/>
      <c r="I22" s="176"/>
      <c r="J22" s="176"/>
      <c r="K22" s="176"/>
      <c r="L22" s="185"/>
      <c r="M22" s="147"/>
      <c r="N22" s="144"/>
      <c r="O22" s="144"/>
      <c r="P22" s="144"/>
      <c r="Q22" s="155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</row>
    <row r="23" spans="2:30" ht="12.75" customHeight="1" x14ac:dyDescent="0.2">
      <c r="B23" s="181"/>
      <c r="D23" s="170"/>
      <c r="E23" s="171"/>
      <c r="F23" s="172"/>
      <c r="G23" s="174"/>
      <c r="H23" s="176"/>
      <c r="I23" s="176"/>
      <c r="J23" s="176"/>
      <c r="K23" s="176"/>
      <c r="L23" s="185"/>
      <c r="M23" s="147"/>
      <c r="N23" s="144"/>
      <c r="O23" s="144"/>
      <c r="P23" s="144"/>
      <c r="Q23" s="155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</row>
    <row r="24" spans="2:30" ht="12.75" customHeight="1" x14ac:dyDescent="0.2">
      <c r="B24" s="181"/>
      <c r="D24" s="170"/>
      <c r="E24" s="171"/>
      <c r="F24" s="172"/>
      <c r="G24" s="174"/>
      <c r="H24" s="176"/>
      <c r="I24" s="176"/>
      <c r="J24" s="176"/>
      <c r="K24" s="176"/>
      <c r="L24" s="185"/>
      <c r="M24" s="147"/>
      <c r="N24" s="145"/>
      <c r="O24" s="145"/>
      <c r="P24" s="145"/>
      <c r="Q24" s="156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</row>
    <row r="25" spans="2:30" ht="12.75" customHeight="1" thickBot="1" x14ac:dyDescent="0.25">
      <c r="B25" s="182"/>
      <c r="D25" s="177"/>
      <c r="E25" s="177"/>
      <c r="F25" s="177"/>
      <c r="G25" s="19"/>
      <c r="H25" s="20"/>
      <c r="I25" s="21" t="s">
        <v>6</v>
      </c>
      <c r="J25" s="21" t="s">
        <v>6</v>
      </c>
      <c r="K25" s="21" t="s">
        <v>28</v>
      </c>
      <c r="L25" s="85" t="s">
        <v>35</v>
      </c>
      <c r="M25" s="148"/>
      <c r="N25" s="21" t="str">
        <f t="shared" ref="N25" si="15">IF(OR(TRIM(N8)=0,TRIM(N8)=""),"",IF(IFERROR(TRIM(INDEX(QryItemNamed,MATCH(TRIM(N8),ITEM,0),3)),"")="LS","",IFERROR(TRIM(INDEX(QryItemNamed,MATCH(TRIM(N8),ITEM,0),3)),"")))</f>
        <v>SY</v>
      </c>
      <c r="O25" s="21" t="str">
        <f t="shared" ref="O25:P25" si="16">IF(OR(TRIM(O8)=0,TRIM(O8)=""),"",IF(IFERROR(TRIM(INDEX(QryItemNamed,MATCH(TRIM(O8),ITEM,0),3)),"")="LS","",IFERROR(TRIM(INDEX(QryItemNamed,MATCH(TRIM(O8),ITEM,0),3)),"")))</f>
        <v>SY</v>
      </c>
      <c r="P25" s="21" t="str">
        <f t="shared" si="16"/>
        <v>MILE</v>
      </c>
      <c r="Q25" s="53" t="str">
        <f t="shared" ref="Q25:AB25" si="17">IF(OR(TRIM(Q8)=0,TRIM(Q8)=""),"",IF(IFERROR(TRIM(INDEX(QryItemNamed,MATCH(TRIM(Q8),ITEM,0),3)),"")="LS","",IFERROR(TRIM(INDEX(QryItemNamed,MATCH(TRIM(Q8),ITEM,0),3)),"")))</f>
        <v>SY</v>
      </c>
      <c r="R25" s="21" t="str">
        <f t="shared" ref="R25:S25" si="18">IF(OR(TRIM(R8)=0,TRIM(R8)=""),"",IF(IFERROR(TRIM(INDEX(QryItemNamed,MATCH(TRIM(R8),ITEM,0),3)),"")="LS","",IFERROR(TRIM(INDEX(QryItemNamed,MATCH(TRIM(R8),ITEM,0),3)),"")))</f>
        <v>CY</v>
      </c>
      <c r="S25" s="21" t="str">
        <f t="shared" si="18"/>
        <v>CY</v>
      </c>
      <c r="T25" s="21" t="str">
        <f t="shared" ref="T25:U25" si="19">IF(OR(TRIM(T8)=0,TRIM(T8)=""),"",IF(IFERROR(TRIM(INDEX(QryItemNamed,MATCH(TRIM(T8),ITEM,0),3)),"")="LS","",IFERROR(TRIM(INDEX(QryItemNamed,MATCH(TRIM(T8),ITEM,0),3)),"")))</f>
        <v>GAL</v>
      </c>
      <c r="U25" s="21" t="str">
        <f t="shared" si="19"/>
        <v>CY</v>
      </c>
      <c r="V25" s="21" t="str">
        <f t="shared" ref="V25:X25" si="20">IF(OR(TRIM(V8)=0,TRIM(V8)=""),"",IF(IFERROR(TRIM(INDEX(QryItemNamed,MATCH(TRIM(V8),ITEM,0),3)),"")="LS","",IFERROR(TRIM(INDEX(QryItemNamed,MATCH(TRIM(V8),ITEM,0),3)),"")))</f>
        <v>CY</v>
      </c>
      <c r="W25" s="21" t="str">
        <f t="shared" si="20"/>
        <v>CY</v>
      </c>
      <c r="X25" s="21" t="str">
        <f t="shared" si="20"/>
        <v>FT</v>
      </c>
      <c r="Y25" s="21" t="str">
        <f t="shared" si="17"/>
        <v>LB</v>
      </c>
      <c r="Z25" s="21" t="str">
        <f t="shared" si="17"/>
        <v/>
      </c>
      <c r="AA25" s="21" t="str">
        <f t="shared" si="17"/>
        <v/>
      </c>
      <c r="AB25" s="21" t="str">
        <f t="shared" si="17"/>
        <v/>
      </c>
      <c r="AC25" s="21" t="str">
        <f t="shared" ref="AC25" si="21">IF(OR(TRIM(AC8)=0,TRIM(AC8)=""),"",IF(IFERROR(TRIM(INDEX(QryItemNamed,MATCH(TRIM(AC8),ITEM,0),3)),"")="LS","",IFERROR(TRIM(INDEX(QryItemNamed,MATCH(TRIM(AC8),ITEM,0),3)),"")))</f>
        <v/>
      </c>
      <c r="AD25" s="21"/>
    </row>
    <row r="26" spans="2:30" ht="12.75" customHeight="1" x14ac:dyDescent="0.2">
      <c r="B26" s="48"/>
      <c r="D26" s="187" t="s">
        <v>51</v>
      </c>
      <c r="E26" s="188"/>
      <c r="F26" s="189"/>
      <c r="G26" s="24"/>
      <c r="H26" s="23"/>
      <c r="I26" s="25"/>
      <c r="J26" s="25"/>
      <c r="K26" s="25"/>
      <c r="L26" s="86"/>
      <c r="M26" s="61"/>
      <c r="N26" s="25"/>
      <c r="O26" s="25"/>
      <c r="P26" s="25"/>
      <c r="Q26" s="60"/>
      <c r="R26" s="25"/>
      <c r="S26" s="25"/>
      <c r="T26" s="25"/>
      <c r="U26" s="25"/>
      <c r="V26" s="25"/>
      <c r="W26" s="25"/>
      <c r="X26" s="24"/>
      <c r="Y26" s="25"/>
      <c r="Z26" s="25"/>
      <c r="AA26" s="25"/>
      <c r="AB26" s="25"/>
      <c r="AC26" s="25"/>
      <c r="AD26" s="25"/>
    </row>
    <row r="27" spans="2:30" ht="12.75" customHeight="1" x14ac:dyDescent="0.2">
      <c r="B27" s="48">
        <v>3</v>
      </c>
      <c r="D27" s="79">
        <v>9310.75</v>
      </c>
      <c r="E27" s="80" t="s">
        <v>1</v>
      </c>
      <c r="F27" s="79">
        <v>10090.69</v>
      </c>
      <c r="G27" s="81" t="s">
        <v>52</v>
      </c>
      <c r="H27" s="80"/>
      <c r="I27" s="82">
        <f t="shared" ref="I27:I37" si="22">F27-D27</f>
        <v>779.94000000000051</v>
      </c>
      <c r="J27" s="83">
        <f>L27/I27</f>
        <v>50.246845783008915</v>
      </c>
      <c r="K27" s="83">
        <f>L27/9</f>
        <v>4354.3916555555552</v>
      </c>
      <c r="L27" s="89">
        <v>39189.524899999997</v>
      </c>
      <c r="M27" s="84" t="s">
        <v>77</v>
      </c>
      <c r="N27" s="83"/>
      <c r="O27" s="83"/>
      <c r="P27" s="83"/>
      <c r="Q27" s="90">
        <f t="shared" ref="Q27:Q29" si="23">K27</f>
        <v>4354.3916555555552</v>
      </c>
      <c r="R27" s="83"/>
      <c r="S27" s="83"/>
      <c r="T27" s="83">
        <f t="shared" ref="T27:T29" si="24">(K27*0.085)+(K27*0.055)</f>
        <v>609.61483177777779</v>
      </c>
      <c r="U27" s="83">
        <f t="shared" ref="U27:U37" si="25">ROUND((L27*$U$11)/27,2)</f>
        <v>181.43</v>
      </c>
      <c r="V27" s="83">
        <f t="shared" ref="V27:V37" si="26">ROUND((L27*$V$11)/27,2)</f>
        <v>211.67</v>
      </c>
      <c r="W27" s="83"/>
      <c r="X27" s="24"/>
      <c r="Y27" s="83">
        <f>ROUND((3*I27*(1/4)),2)</f>
        <v>584.96</v>
      </c>
      <c r="Z27" s="25"/>
      <c r="AA27" s="25"/>
      <c r="AB27" s="25"/>
      <c r="AC27" s="25"/>
      <c r="AD27" s="25"/>
    </row>
    <row r="28" spans="2:30" ht="12.75" customHeight="1" x14ac:dyDescent="0.2">
      <c r="B28" s="48">
        <v>3</v>
      </c>
      <c r="D28" s="79">
        <v>10123.43</v>
      </c>
      <c r="E28" s="80" t="s">
        <v>1</v>
      </c>
      <c r="F28" s="79">
        <v>10610</v>
      </c>
      <c r="G28" s="81" t="s">
        <v>52</v>
      </c>
      <c r="H28" s="80"/>
      <c r="I28" s="82">
        <f t="shared" si="22"/>
        <v>486.56999999999971</v>
      </c>
      <c r="J28" s="83">
        <f>L28/I28</f>
        <v>52.388566701605143</v>
      </c>
      <c r="K28" s="83">
        <f t="shared" ref="K28:K37" si="27">L28/9</f>
        <v>2832.3005444444443</v>
      </c>
      <c r="L28" s="89">
        <v>25490.704900000001</v>
      </c>
      <c r="M28" s="84" t="s">
        <v>77</v>
      </c>
      <c r="N28" s="83"/>
      <c r="O28" s="83"/>
      <c r="P28" s="83"/>
      <c r="Q28" s="90">
        <f t="shared" si="23"/>
        <v>2832.3005444444443</v>
      </c>
      <c r="R28" s="83"/>
      <c r="S28" s="83"/>
      <c r="T28" s="83">
        <f t="shared" si="24"/>
        <v>396.52207622222221</v>
      </c>
      <c r="U28" s="83">
        <f t="shared" si="25"/>
        <v>118.01</v>
      </c>
      <c r="V28" s="83">
        <f t="shared" si="26"/>
        <v>137.68</v>
      </c>
      <c r="W28" s="83"/>
      <c r="X28" s="24"/>
      <c r="Y28" s="83">
        <f>ROUND((3*I28*(1/4)),2)</f>
        <v>364.93</v>
      </c>
      <c r="Z28" s="25"/>
      <c r="AA28" s="25"/>
      <c r="AB28" s="25"/>
      <c r="AC28" s="25"/>
      <c r="AD28" s="25"/>
    </row>
    <row r="29" spans="2:30" ht="12.75" customHeight="1" x14ac:dyDescent="0.2">
      <c r="B29" s="48">
        <v>3</v>
      </c>
      <c r="D29" s="79">
        <v>10610</v>
      </c>
      <c r="E29" s="80" t="s">
        <v>1</v>
      </c>
      <c r="F29" s="79">
        <v>10972.86</v>
      </c>
      <c r="G29" s="81" t="s">
        <v>53</v>
      </c>
      <c r="H29" s="80"/>
      <c r="I29" s="82">
        <f t="shared" si="22"/>
        <v>362.86000000000058</v>
      </c>
      <c r="J29" s="83">
        <f>L29/I29</f>
        <v>78.264472248249888</v>
      </c>
      <c r="K29" s="83">
        <f t="shared" si="27"/>
        <v>3155.4495999999999</v>
      </c>
      <c r="L29" s="89">
        <v>28399.046399999999</v>
      </c>
      <c r="M29" s="84" t="s">
        <v>77</v>
      </c>
      <c r="N29" s="83"/>
      <c r="O29" s="83"/>
      <c r="P29" s="83"/>
      <c r="Q29" s="90">
        <f t="shared" si="23"/>
        <v>3155.4495999999999</v>
      </c>
      <c r="R29" s="83"/>
      <c r="S29" s="83"/>
      <c r="T29" s="83">
        <f t="shared" si="24"/>
        <v>441.76294399999995</v>
      </c>
      <c r="U29" s="83">
        <f t="shared" si="25"/>
        <v>131.47999999999999</v>
      </c>
      <c r="V29" s="83">
        <f t="shared" si="26"/>
        <v>153.38999999999999</v>
      </c>
      <c r="W29" s="83"/>
      <c r="X29" s="24">
        <f>ROUND(2*(F29-D29),0)</f>
        <v>726</v>
      </c>
      <c r="Y29" s="83">
        <f>ROUND((3*I29*(1/4)),2)</f>
        <v>272.14999999999998</v>
      </c>
      <c r="Z29" s="25"/>
      <c r="AA29" s="25"/>
      <c r="AB29" s="25"/>
      <c r="AC29" s="25"/>
      <c r="AD29" s="25"/>
    </row>
    <row r="30" spans="2:30" ht="12.75" customHeight="1" x14ac:dyDescent="0.2">
      <c r="B30" s="49">
        <v>3</v>
      </c>
      <c r="D30" s="79">
        <v>10972.86</v>
      </c>
      <c r="E30" s="80" t="s">
        <v>1</v>
      </c>
      <c r="F30" s="79">
        <v>11138.57</v>
      </c>
      <c r="G30" s="81" t="s">
        <v>54</v>
      </c>
      <c r="H30" s="80"/>
      <c r="I30" s="82">
        <f t="shared" si="22"/>
        <v>165.70999999999913</v>
      </c>
      <c r="J30" s="83">
        <f t="shared" ref="J30:J37" si="28">L30/I30</f>
        <v>76.560432080140401</v>
      </c>
      <c r="K30" s="83">
        <f t="shared" si="27"/>
        <v>1409.647688888889</v>
      </c>
      <c r="L30" s="89">
        <v>12686.8292</v>
      </c>
      <c r="M30" s="84" t="s">
        <v>77</v>
      </c>
      <c r="N30" s="83"/>
      <c r="O30" s="83"/>
      <c r="P30" s="83"/>
      <c r="Q30" s="90">
        <f t="shared" ref="Q30" si="29">K30</f>
        <v>1409.647688888889</v>
      </c>
      <c r="R30" s="83"/>
      <c r="S30" s="83"/>
      <c r="T30" s="83">
        <f t="shared" ref="T30" si="30">(K30*0.085)+(K30*0.055)</f>
        <v>197.35067644444447</v>
      </c>
      <c r="U30" s="83">
        <f t="shared" si="25"/>
        <v>58.74</v>
      </c>
      <c r="V30" s="83">
        <f t="shared" si="26"/>
        <v>68.52</v>
      </c>
      <c r="W30" s="83"/>
      <c r="X30" s="24">
        <f>ROUND(2*(F30-D30),0)</f>
        <v>331</v>
      </c>
      <c r="Y30" s="83">
        <f>ROUND((2*I30*(1/4)),2)</f>
        <v>82.85</v>
      </c>
      <c r="Z30" s="25"/>
      <c r="AA30" s="25"/>
      <c r="AB30" s="25"/>
      <c r="AC30" s="25"/>
      <c r="AD30" s="27"/>
    </row>
    <row r="31" spans="2:30" ht="12.75" customHeight="1" x14ac:dyDescent="0.2">
      <c r="B31" s="49">
        <v>3</v>
      </c>
      <c r="D31" s="79">
        <v>11138.57</v>
      </c>
      <c r="E31" s="80" t="s">
        <v>1</v>
      </c>
      <c r="F31" s="79">
        <v>11246.04</v>
      </c>
      <c r="G31" s="91" t="s">
        <v>55</v>
      </c>
      <c r="H31" s="80"/>
      <c r="I31" s="82">
        <f t="shared" ref="I31" si="31">F31-D31</f>
        <v>107.47000000000116</v>
      </c>
      <c r="J31" s="83">
        <f t="shared" ref="J31" si="32">L31/I31</f>
        <v>86.1512626779557</v>
      </c>
      <c r="K31" s="83">
        <f t="shared" si="27"/>
        <v>1028.7418</v>
      </c>
      <c r="L31" s="89">
        <v>9258.6761999999999</v>
      </c>
      <c r="M31" s="84" t="s">
        <v>77</v>
      </c>
      <c r="N31" s="83"/>
      <c r="O31" s="83"/>
      <c r="P31" s="83"/>
      <c r="Q31" s="90">
        <f t="shared" ref="Q31" si="33">K31</f>
        <v>1028.7418</v>
      </c>
      <c r="R31" s="83"/>
      <c r="S31" s="83"/>
      <c r="T31" s="83">
        <f t="shared" ref="T31" si="34">(K31*0.085)+(K31*0.055)</f>
        <v>144.02385200000001</v>
      </c>
      <c r="U31" s="83">
        <f t="shared" si="25"/>
        <v>42.86</v>
      </c>
      <c r="V31" s="83">
        <f t="shared" si="26"/>
        <v>50.01</v>
      </c>
      <c r="W31" s="83"/>
      <c r="X31" s="24">
        <f>ROUND(2*(F31-D31),0)</f>
        <v>215</v>
      </c>
      <c r="Y31" s="83">
        <f>ROUND((3*I31*(1/4)),2)</f>
        <v>80.599999999999994</v>
      </c>
      <c r="Z31" s="25"/>
      <c r="AA31" s="25"/>
      <c r="AB31" s="25"/>
      <c r="AC31" s="25"/>
      <c r="AD31" s="27"/>
    </row>
    <row r="32" spans="2:30" ht="12.75" customHeight="1" x14ac:dyDescent="0.2">
      <c r="B32" s="49">
        <v>2</v>
      </c>
      <c r="D32" s="79">
        <v>11246.04</v>
      </c>
      <c r="E32" s="80" t="s">
        <v>1</v>
      </c>
      <c r="F32" s="79">
        <v>11855</v>
      </c>
      <c r="G32" s="91" t="s">
        <v>55</v>
      </c>
      <c r="H32" s="80"/>
      <c r="I32" s="82">
        <f t="shared" ref="I32" si="35">F32-D32</f>
        <v>608.95999999999913</v>
      </c>
      <c r="J32" s="83">
        <f t="shared" ref="J32" si="36">L32/I32</f>
        <v>85.078821761692197</v>
      </c>
      <c r="K32" s="83">
        <f t="shared" si="27"/>
        <v>5756.6221444444445</v>
      </c>
      <c r="L32" s="89">
        <v>51809.599300000002</v>
      </c>
      <c r="M32" s="84" t="s">
        <v>78</v>
      </c>
      <c r="N32" s="83"/>
      <c r="O32" s="83"/>
      <c r="P32" s="83"/>
      <c r="Q32" s="90">
        <f t="shared" ref="Q32" si="37">K32</f>
        <v>5756.6221444444445</v>
      </c>
      <c r="R32" s="83"/>
      <c r="S32" s="83"/>
      <c r="T32" s="83">
        <f t="shared" ref="T32" si="38">(K32*0.085)+(K32*0.055)</f>
        <v>805.92710022222229</v>
      </c>
      <c r="U32" s="83">
        <f t="shared" si="25"/>
        <v>239.86</v>
      </c>
      <c r="V32" s="83">
        <f t="shared" si="26"/>
        <v>279.83999999999997</v>
      </c>
      <c r="W32" s="83"/>
      <c r="X32" s="24">
        <f>ROUND(2*(F32-D32),0)</f>
        <v>1218</v>
      </c>
      <c r="Y32" s="83">
        <f>ROUND((3*I32*(1/4)),2)</f>
        <v>456.72</v>
      </c>
      <c r="Z32" s="25"/>
      <c r="AA32" s="25"/>
      <c r="AB32" s="25"/>
      <c r="AC32" s="25"/>
      <c r="AD32" s="27"/>
    </row>
    <row r="33" spans="2:34" ht="12.75" customHeight="1" x14ac:dyDescent="0.2">
      <c r="B33" s="49">
        <v>1</v>
      </c>
      <c r="D33" s="79">
        <v>11855</v>
      </c>
      <c r="E33" s="80" t="s">
        <v>1</v>
      </c>
      <c r="F33" s="79">
        <v>11919</v>
      </c>
      <c r="G33" s="91" t="s">
        <v>56</v>
      </c>
      <c r="H33" s="80"/>
      <c r="I33" s="82">
        <f t="shared" si="22"/>
        <v>64</v>
      </c>
      <c r="J33" s="83">
        <f t="shared" si="28"/>
        <v>81.762918749999997</v>
      </c>
      <c r="K33" s="83">
        <f t="shared" si="27"/>
        <v>581.42520000000002</v>
      </c>
      <c r="L33" s="89">
        <v>5232.8267999999998</v>
      </c>
      <c r="M33" s="84" t="s">
        <v>81</v>
      </c>
      <c r="N33" s="83">
        <f>ROUND(5179.666/9,2)</f>
        <v>575.52</v>
      </c>
      <c r="O33" s="83">
        <f>ROUND(5351.9321/9,2)</f>
        <v>594.66</v>
      </c>
      <c r="P33" s="83">
        <f>ROUND((64.02+45.94)/5280,2)</f>
        <v>0.02</v>
      </c>
      <c r="Q33" s="90"/>
      <c r="R33" s="83">
        <f>ROUND(((5270.2908+5311.1648)*(4.375/12))/27,2)</f>
        <v>142.88</v>
      </c>
      <c r="S33" s="83">
        <f>ROUND(((5351.9321)*(6/12))/27,2)</f>
        <v>99.11</v>
      </c>
      <c r="T33" s="83">
        <f>ROUND((K33*2*0.055)+((5270.2908/9)*0.055),2)</f>
        <v>96.16</v>
      </c>
      <c r="U33" s="83">
        <f t="shared" si="25"/>
        <v>24.23</v>
      </c>
      <c r="V33" s="83">
        <f t="shared" si="26"/>
        <v>28.26</v>
      </c>
      <c r="W33" s="83">
        <f>ROUND(((64.02+45.94)*2*(2/12))/27,2)</f>
        <v>1.36</v>
      </c>
      <c r="X33" s="24">
        <f>ROUND(64+56.2759,0)</f>
        <v>120</v>
      </c>
      <c r="Y33" s="83">
        <f>ROUND(((64.0007+64.0007)*(1/4)),2)</f>
        <v>32</v>
      </c>
      <c r="Z33" s="25"/>
      <c r="AA33" s="25"/>
      <c r="AB33" s="25"/>
      <c r="AC33" s="25"/>
      <c r="AD33" s="27"/>
      <c r="AE33" s="149"/>
      <c r="AF33" s="150"/>
      <c r="AG33" s="150"/>
      <c r="AH33" s="150"/>
    </row>
    <row r="34" spans="2:34" ht="12.75" customHeight="1" x14ac:dyDescent="0.2">
      <c r="B34" s="49">
        <v>1</v>
      </c>
      <c r="D34" s="79">
        <v>11919</v>
      </c>
      <c r="E34" s="80" t="s">
        <v>1</v>
      </c>
      <c r="F34" s="79">
        <v>11953.18</v>
      </c>
      <c r="G34" s="91" t="s">
        <v>74</v>
      </c>
      <c r="H34" s="80"/>
      <c r="I34" s="82">
        <f t="shared" si="22"/>
        <v>34.180000000000291</v>
      </c>
      <c r="J34" s="83">
        <f t="shared" si="28"/>
        <v>47.300146284376424</v>
      </c>
      <c r="K34" s="83">
        <f t="shared" si="27"/>
        <v>179.63544444444446</v>
      </c>
      <c r="L34" s="89">
        <v>1616.7190000000001</v>
      </c>
      <c r="M34" s="84" t="s">
        <v>81</v>
      </c>
      <c r="N34" s="83">
        <f>ROUND(1637.6747/9,2)</f>
        <v>181.96</v>
      </c>
      <c r="O34" s="83">
        <f>ROUND(1730.302/9,2)</f>
        <v>192.26</v>
      </c>
      <c r="P34" s="83">
        <f>ROUND((48.872)/5280,2)</f>
        <v>0.01</v>
      </c>
      <c r="Q34" s="90"/>
      <c r="R34" s="83">
        <f>ROUND(((1692.0838+1711.1395)*(4.375/12))/27,2)</f>
        <v>45.95</v>
      </c>
      <c r="S34" s="83">
        <f>ROUND(((1730.302)*(6/12))/27,2)</f>
        <v>32.04</v>
      </c>
      <c r="T34" s="83">
        <f>ROUND((K34*2*0.055)+((1692.0838/9)*0.055),2)</f>
        <v>30.1</v>
      </c>
      <c r="U34" s="83">
        <f t="shared" si="25"/>
        <v>7.48</v>
      </c>
      <c r="V34" s="83">
        <f t="shared" si="26"/>
        <v>8.73</v>
      </c>
      <c r="W34" s="83">
        <f>ROUND(((48.872)*2*(2/12))/27,2)</f>
        <v>0.6</v>
      </c>
      <c r="X34" s="24">
        <f>ROUND(45.2196,0)</f>
        <v>45</v>
      </c>
      <c r="Y34" s="83">
        <f>ROUND(((18.1485+2.0553)*(1/4)),2)</f>
        <v>5.05</v>
      </c>
      <c r="Z34" s="25"/>
      <c r="AA34" s="25"/>
      <c r="AB34" s="25"/>
      <c r="AC34" s="25"/>
      <c r="AD34" s="27"/>
      <c r="AE34" s="149"/>
      <c r="AF34" s="150"/>
      <c r="AG34" s="150"/>
      <c r="AH34" s="150"/>
    </row>
    <row r="35" spans="2:34" ht="12.75" customHeight="1" x14ac:dyDescent="0.2">
      <c r="B35" s="49">
        <v>1</v>
      </c>
      <c r="D35" s="79">
        <v>11953.18</v>
      </c>
      <c r="E35" s="80" t="s">
        <v>1</v>
      </c>
      <c r="F35" s="22">
        <v>11977.51</v>
      </c>
      <c r="G35" s="30"/>
      <c r="H35" s="23"/>
      <c r="I35" s="27">
        <f t="shared" si="22"/>
        <v>24.329999999999927</v>
      </c>
      <c r="J35" s="83">
        <f t="shared" si="28"/>
        <v>87.190193177147805</v>
      </c>
      <c r="K35" s="83">
        <f t="shared" si="27"/>
        <v>235.70415555555553</v>
      </c>
      <c r="L35" s="31">
        <v>2121.3373999999999</v>
      </c>
      <c r="M35" s="84" t="s">
        <v>81</v>
      </c>
      <c r="N35" s="25"/>
      <c r="O35" s="83">
        <f>ROUND(K35,2)</f>
        <v>235.7</v>
      </c>
      <c r="P35" s="25"/>
      <c r="Q35" s="60"/>
      <c r="R35" s="25"/>
      <c r="S35" s="83">
        <f>ROUND(((L35)*(6/12))/27,2)</f>
        <v>39.28</v>
      </c>
      <c r="T35" s="25"/>
      <c r="U35" s="25"/>
      <c r="V35" s="25"/>
      <c r="W35" s="25"/>
      <c r="X35" s="24"/>
      <c r="Y35" s="25"/>
      <c r="Z35" s="25"/>
      <c r="AA35" s="25"/>
      <c r="AB35" s="25"/>
      <c r="AC35" s="25"/>
      <c r="AD35" s="27"/>
      <c r="AE35" s="149"/>
      <c r="AF35" s="150"/>
      <c r="AG35" s="150"/>
      <c r="AH35" s="150"/>
    </row>
    <row r="36" spans="2:34" ht="12.75" customHeight="1" x14ac:dyDescent="0.2">
      <c r="B36" s="49">
        <v>1</v>
      </c>
      <c r="D36" s="79">
        <v>12404.12</v>
      </c>
      <c r="E36" s="80" t="s">
        <v>1</v>
      </c>
      <c r="F36" s="22">
        <v>12428.45</v>
      </c>
      <c r="G36" s="30"/>
      <c r="H36" s="23"/>
      <c r="I36" s="27">
        <f t="shared" ref="I36" si="39">F36-D36</f>
        <v>24.329999999999927</v>
      </c>
      <c r="J36" s="83">
        <f t="shared" ref="J36" si="40">L36/I36</f>
        <v>87.190193177147805</v>
      </c>
      <c r="K36" s="83">
        <f t="shared" ref="K36" si="41">L36/9</f>
        <v>235.70415555555553</v>
      </c>
      <c r="L36" s="31">
        <v>2121.3373999999999</v>
      </c>
      <c r="M36" s="84" t="s">
        <v>81</v>
      </c>
      <c r="N36" s="25"/>
      <c r="O36" s="83">
        <f>ROUND(K36,2)</f>
        <v>235.7</v>
      </c>
      <c r="P36" s="25"/>
      <c r="Q36" s="60"/>
      <c r="R36" s="25"/>
      <c r="S36" s="83">
        <f>ROUND(((L36)*(6/12))/27,2)</f>
        <v>39.28</v>
      </c>
      <c r="T36" s="25"/>
      <c r="U36" s="25"/>
      <c r="V36" s="25"/>
      <c r="W36" s="25"/>
      <c r="X36" s="24"/>
      <c r="Y36" s="25"/>
      <c r="Z36" s="25"/>
      <c r="AA36" s="25"/>
      <c r="AB36" s="25"/>
      <c r="AC36" s="25"/>
      <c r="AD36" s="27"/>
      <c r="AE36" s="149"/>
      <c r="AF36" s="150"/>
      <c r="AG36" s="150"/>
      <c r="AH36" s="150"/>
    </row>
    <row r="37" spans="2:34" ht="12.75" customHeight="1" x14ac:dyDescent="0.2">
      <c r="B37" s="49">
        <v>1</v>
      </c>
      <c r="D37" s="98">
        <v>12428.45</v>
      </c>
      <c r="E37" s="97" t="s">
        <v>1</v>
      </c>
      <c r="F37" s="79">
        <v>12495</v>
      </c>
      <c r="G37" s="91" t="s">
        <v>75</v>
      </c>
      <c r="H37" s="80"/>
      <c r="I37" s="82">
        <f t="shared" si="22"/>
        <v>66.549999999999272</v>
      </c>
      <c r="J37" s="83">
        <f t="shared" si="28"/>
        <v>88.733759579264685</v>
      </c>
      <c r="K37" s="83">
        <f t="shared" si="27"/>
        <v>656.1368555555556</v>
      </c>
      <c r="L37" s="89">
        <v>5905.2317000000003</v>
      </c>
      <c r="M37" s="84" t="s">
        <v>81</v>
      </c>
      <c r="N37" s="83">
        <f>ROUND(5830.7774/9,2)</f>
        <v>647.86</v>
      </c>
      <c r="O37" s="83">
        <f>ROUND(7064.6069/9,2)</f>
        <v>784.96</v>
      </c>
      <c r="P37" s="83">
        <f>ROUND((45.91+113.16)/5280,2)</f>
        <v>0.03</v>
      </c>
      <c r="Q37" s="90"/>
      <c r="R37" s="83">
        <f>ROUND(((6944.8726+7004.7566)*(4.375/12))/27,2)</f>
        <v>188.36</v>
      </c>
      <c r="S37" s="83">
        <f>ROUND(((7064.6069)*(8/12))/27,2)</f>
        <v>174.43</v>
      </c>
      <c r="T37" s="83">
        <f>ROUND((K37*2*0.055)+((6944.8726/9)*0.055),2)</f>
        <v>114.62</v>
      </c>
      <c r="U37" s="83">
        <f t="shared" si="25"/>
        <v>27.34</v>
      </c>
      <c r="V37" s="83">
        <f t="shared" si="26"/>
        <v>31.9</v>
      </c>
      <c r="W37" s="83">
        <f>ROUND(((45.91+113.16)*2*(2/12))/27,2)</f>
        <v>1.96</v>
      </c>
      <c r="X37" s="24">
        <f>ROUND(108.0562+54.9974,0)</f>
        <v>163</v>
      </c>
      <c r="Y37" s="83">
        <f>ROUND(((66.0292+98.1192)*(1/4)),2)</f>
        <v>41.04</v>
      </c>
      <c r="Z37" s="25"/>
      <c r="AA37" s="25"/>
      <c r="AB37" s="25"/>
      <c r="AC37" s="25"/>
      <c r="AD37" s="27"/>
      <c r="AE37" s="149"/>
      <c r="AF37" s="150"/>
      <c r="AG37" s="150"/>
      <c r="AH37" s="150"/>
    </row>
    <row r="38" spans="2:34" ht="12.75" hidden="1" customHeight="1" x14ac:dyDescent="0.2">
      <c r="B38" s="49"/>
      <c r="D38" s="28"/>
      <c r="E38" s="29"/>
      <c r="F38" s="22"/>
      <c r="H38" s="23"/>
      <c r="I38" s="27"/>
      <c r="J38" s="27"/>
      <c r="K38" s="27"/>
      <c r="L38" s="31"/>
      <c r="M38" s="62"/>
      <c r="N38" s="25"/>
      <c r="O38" s="25"/>
      <c r="P38" s="25"/>
      <c r="Q38" s="60"/>
      <c r="R38" s="25"/>
      <c r="S38" s="25"/>
      <c r="T38" s="25"/>
      <c r="U38" s="25"/>
      <c r="V38" s="25"/>
      <c r="W38" s="25"/>
      <c r="X38" s="24"/>
      <c r="Y38" s="25"/>
      <c r="Z38" s="25"/>
      <c r="AA38" s="25"/>
      <c r="AB38" s="25"/>
      <c r="AC38" s="25"/>
      <c r="AD38" s="27"/>
    </row>
    <row r="39" spans="2:34" ht="12.75" hidden="1" customHeight="1" x14ac:dyDescent="0.2">
      <c r="B39" s="49"/>
      <c r="D39" s="22"/>
      <c r="E39" s="29"/>
      <c r="F39" s="28"/>
      <c r="G39" s="30"/>
      <c r="H39" s="29"/>
      <c r="I39" s="27"/>
      <c r="J39" s="27"/>
      <c r="K39" s="27"/>
      <c r="L39" s="31"/>
      <c r="M39" s="62"/>
      <c r="N39" s="25"/>
      <c r="O39" s="25"/>
      <c r="P39" s="25"/>
      <c r="Q39" s="60"/>
      <c r="R39" s="25"/>
      <c r="S39" s="25"/>
      <c r="T39" s="25"/>
      <c r="U39" s="25"/>
      <c r="V39" s="25"/>
      <c r="W39" s="25"/>
      <c r="X39" s="24"/>
      <c r="Y39" s="25"/>
      <c r="Z39" s="25"/>
      <c r="AA39" s="25"/>
      <c r="AB39" s="25"/>
      <c r="AC39" s="25"/>
      <c r="AD39" s="27"/>
    </row>
    <row r="40" spans="2:34" ht="12.75" hidden="1" customHeight="1" x14ac:dyDescent="0.2">
      <c r="B40" s="49"/>
      <c r="D40" s="22"/>
      <c r="E40" s="29"/>
      <c r="F40" s="28"/>
      <c r="G40" s="30"/>
      <c r="H40" s="23"/>
      <c r="I40" s="27"/>
      <c r="J40" s="27"/>
      <c r="K40" s="27"/>
      <c r="L40" s="31"/>
      <c r="M40" s="62"/>
      <c r="N40" s="25"/>
      <c r="O40" s="25"/>
      <c r="P40" s="25"/>
      <c r="Q40" s="60"/>
      <c r="R40" s="25"/>
      <c r="S40" s="25"/>
      <c r="T40" s="25"/>
      <c r="U40" s="25"/>
      <c r="V40" s="25"/>
      <c r="W40" s="25"/>
      <c r="X40" s="24"/>
      <c r="Y40" s="25"/>
      <c r="Z40" s="25"/>
      <c r="AA40" s="25"/>
      <c r="AB40" s="25"/>
      <c r="AC40" s="25"/>
      <c r="AD40" s="27"/>
    </row>
    <row r="41" spans="2:34" ht="12.75" hidden="1" customHeight="1" x14ac:dyDescent="0.2">
      <c r="B41" s="49"/>
      <c r="D41" s="22"/>
      <c r="E41" s="29"/>
      <c r="F41" s="28"/>
      <c r="G41" s="30"/>
      <c r="H41" s="23"/>
      <c r="I41" s="27"/>
      <c r="J41" s="27"/>
      <c r="K41" s="27"/>
      <c r="L41" s="31"/>
      <c r="M41" s="62"/>
      <c r="N41" s="25"/>
      <c r="O41" s="25"/>
      <c r="P41" s="25"/>
      <c r="Q41" s="60"/>
      <c r="R41" s="25"/>
      <c r="S41" s="25"/>
      <c r="T41" s="25"/>
      <c r="U41" s="25"/>
      <c r="V41" s="25"/>
      <c r="W41" s="25"/>
      <c r="X41" s="24"/>
      <c r="Y41" s="25"/>
      <c r="Z41" s="25"/>
      <c r="AA41" s="25"/>
      <c r="AB41" s="25"/>
      <c r="AC41" s="25"/>
      <c r="AD41" s="27"/>
    </row>
    <row r="42" spans="2:34" ht="12.75" hidden="1" customHeight="1" x14ac:dyDescent="0.2">
      <c r="B42" s="49"/>
      <c r="D42" s="22"/>
      <c r="E42" s="29"/>
      <c r="F42" s="28"/>
      <c r="G42" s="30"/>
      <c r="H42" s="23"/>
      <c r="I42" s="27"/>
      <c r="J42" s="27"/>
      <c r="K42" s="27"/>
      <c r="L42" s="31"/>
      <c r="M42" s="62"/>
      <c r="N42" s="25"/>
      <c r="O42" s="25"/>
      <c r="P42" s="25"/>
      <c r="Q42" s="60"/>
      <c r="R42" s="25"/>
      <c r="S42" s="25"/>
      <c r="T42" s="25"/>
      <c r="U42" s="25"/>
      <c r="V42" s="25"/>
      <c r="W42" s="25"/>
      <c r="X42" s="24"/>
      <c r="Y42" s="25"/>
      <c r="Z42" s="25"/>
      <c r="AA42" s="25"/>
      <c r="AB42" s="25"/>
      <c r="AC42" s="25"/>
      <c r="AD42" s="27"/>
    </row>
    <row r="43" spans="2:34" ht="12.75" hidden="1" customHeight="1" x14ac:dyDescent="0.2">
      <c r="B43" s="49"/>
      <c r="D43" s="28"/>
      <c r="E43" s="29"/>
      <c r="F43" s="28"/>
      <c r="G43" s="30"/>
      <c r="H43" s="23"/>
      <c r="I43" s="27"/>
      <c r="J43" s="27"/>
      <c r="K43" s="27"/>
      <c r="L43" s="31"/>
      <c r="M43" s="62"/>
      <c r="N43" s="25"/>
      <c r="O43" s="25"/>
      <c r="P43" s="25"/>
      <c r="Q43" s="60"/>
      <c r="R43" s="25"/>
      <c r="S43" s="25"/>
      <c r="T43" s="25"/>
      <c r="U43" s="25"/>
      <c r="V43" s="25"/>
      <c r="W43" s="25"/>
      <c r="X43" s="24"/>
      <c r="Y43" s="25"/>
      <c r="Z43" s="25"/>
      <c r="AA43" s="25"/>
      <c r="AB43" s="25"/>
      <c r="AC43" s="25"/>
      <c r="AD43" s="27"/>
    </row>
    <row r="44" spans="2:34" ht="12.75" hidden="1" customHeight="1" x14ac:dyDescent="0.2">
      <c r="B44" s="49"/>
      <c r="D44" s="28"/>
      <c r="E44" s="29"/>
      <c r="F44" s="28"/>
      <c r="G44" s="30"/>
      <c r="H44" s="23"/>
      <c r="I44" s="27"/>
      <c r="J44" s="27"/>
      <c r="K44" s="27"/>
      <c r="L44" s="31"/>
      <c r="M44" s="62"/>
      <c r="N44" s="25"/>
      <c r="O44" s="25"/>
      <c r="P44" s="25"/>
      <c r="Q44" s="60"/>
      <c r="R44" s="25"/>
      <c r="S44" s="25"/>
      <c r="T44" s="25"/>
      <c r="U44" s="25"/>
      <c r="V44" s="25"/>
      <c r="W44" s="25"/>
      <c r="X44" s="24"/>
      <c r="Y44" s="25"/>
      <c r="Z44" s="25"/>
      <c r="AA44" s="25"/>
      <c r="AB44" s="25"/>
      <c r="AC44" s="25"/>
      <c r="AD44" s="27"/>
    </row>
    <row r="45" spans="2:34" ht="12.75" hidden="1" customHeight="1" x14ac:dyDescent="0.2">
      <c r="B45" s="49"/>
      <c r="D45" s="28"/>
      <c r="E45" s="29"/>
      <c r="F45" s="28"/>
      <c r="G45" s="30"/>
      <c r="H45" s="23"/>
      <c r="I45" s="27"/>
      <c r="J45" s="27"/>
      <c r="K45" s="27"/>
      <c r="L45" s="31"/>
      <c r="M45" s="62"/>
      <c r="N45" s="25"/>
      <c r="O45" s="25"/>
      <c r="P45" s="25"/>
      <c r="Q45" s="60"/>
      <c r="R45" s="25"/>
      <c r="S45" s="25"/>
      <c r="T45" s="25"/>
      <c r="U45" s="25"/>
      <c r="V45" s="25"/>
      <c r="W45" s="25"/>
      <c r="X45" s="24"/>
      <c r="Y45" s="25"/>
      <c r="Z45" s="25"/>
      <c r="AA45" s="25"/>
      <c r="AB45" s="25"/>
      <c r="AC45" s="25"/>
      <c r="AD45" s="27"/>
    </row>
    <row r="46" spans="2:34" ht="12.75" hidden="1" customHeight="1" x14ac:dyDescent="0.2">
      <c r="B46" s="49"/>
      <c r="D46" s="28"/>
      <c r="E46" s="29"/>
      <c r="F46" s="28"/>
      <c r="G46" s="30"/>
      <c r="H46" s="23"/>
      <c r="I46" s="27"/>
      <c r="J46" s="27"/>
      <c r="K46" s="27"/>
      <c r="L46" s="31"/>
      <c r="M46" s="62"/>
      <c r="N46" s="25"/>
      <c r="O46" s="25"/>
      <c r="P46" s="25"/>
      <c r="Q46" s="60"/>
      <c r="R46" s="25"/>
      <c r="S46" s="25"/>
      <c r="T46" s="25"/>
      <c r="U46" s="25"/>
      <c r="V46" s="25"/>
      <c r="W46" s="25"/>
      <c r="X46" s="24"/>
      <c r="Y46" s="25"/>
      <c r="Z46" s="25"/>
      <c r="AA46" s="25"/>
      <c r="AB46" s="25"/>
      <c r="AC46" s="25"/>
      <c r="AD46" s="27"/>
    </row>
    <row r="47" spans="2:34" ht="12.75" hidden="1" customHeight="1" x14ac:dyDescent="0.2">
      <c r="B47" s="49"/>
      <c r="D47" s="28"/>
      <c r="E47" s="29"/>
      <c r="F47" s="28"/>
      <c r="G47" s="30"/>
      <c r="H47" s="23"/>
      <c r="I47" s="27"/>
      <c r="J47" s="27"/>
      <c r="K47" s="27"/>
      <c r="L47" s="31"/>
      <c r="M47" s="62"/>
      <c r="N47" s="25"/>
      <c r="O47" s="25"/>
      <c r="P47" s="25"/>
      <c r="Q47" s="60"/>
      <c r="R47" s="25"/>
      <c r="S47" s="25"/>
      <c r="T47" s="25"/>
      <c r="U47" s="25"/>
      <c r="V47" s="25"/>
      <c r="W47" s="25"/>
      <c r="X47" s="24"/>
      <c r="Y47" s="25"/>
      <c r="Z47" s="25"/>
      <c r="AA47" s="25"/>
      <c r="AB47" s="25"/>
      <c r="AC47" s="25"/>
      <c r="AD47" s="27"/>
    </row>
    <row r="48" spans="2:34" ht="12.75" hidden="1" customHeight="1" x14ac:dyDescent="0.2">
      <c r="B48" s="49"/>
      <c r="D48" s="28"/>
      <c r="E48" s="29"/>
      <c r="F48" s="28"/>
      <c r="G48" s="30"/>
      <c r="H48" s="23"/>
      <c r="I48" s="27"/>
      <c r="J48" s="27"/>
      <c r="K48" s="27"/>
      <c r="L48" s="31"/>
      <c r="M48" s="62"/>
      <c r="N48" s="25"/>
      <c r="O48" s="25"/>
      <c r="P48" s="25"/>
      <c r="Q48" s="60"/>
      <c r="R48" s="25"/>
      <c r="S48" s="25"/>
      <c r="T48" s="25"/>
      <c r="U48" s="25"/>
      <c r="V48" s="25"/>
      <c r="W48" s="25"/>
      <c r="X48" s="24"/>
      <c r="Y48" s="25"/>
      <c r="Z48" s="25"/>
      <c r="AA48" s="25"/>
      <c r="AB48" s="25"/>
      <c r="AC48" s="25"/>
      <c r="AD48" s="27"/>
    </row>
    <row r="49" spans="2:30" ht="12.75" hidden="1" customHeight="1" x14ac:dyDescent="0.2">
      <c r="B49" s="49"/>
      <c r="D49" s="28"/>
      <c r="E49" s="29"/>
      <c r="F49" s="28"/>
      <c r="G49" s="30"/>
      <c r="H49" s="23"/>
      <c r="I49" s="27"/>
      <c r="J49" s="27"/>
      <c r="K49" s="27"/>
      <c r="L49" s="31"/>
      <c r="M49" s="62"/>
      <c r="N49" s="25"/>
      <c r="O49" s="25"/>
      <c r="P49" s="25"/>
      <c r="Q49" s="60"/>
      <c r="R49" s="25"/>
      <c r="S49" s="25"/>
      <c r="T49" s="25"/>
      <c r="U49" s="25"/>
      <c r="V49" s="25"/>
      <c r="W49" s="25"/>
      <c r="X49" s="24"/>
      <c r="Y49" s="25"/>
      <c r="Z49" s="25"/>
      <c r="AA49" s="25"/>
      <c r="AB49" s="25"/>
      <c r="AC49" s="25"/>
      <c r="AD49" s="27"/>
    </row>
    <row r="50" spans="2:30" ht="12.75" hidden="1" customHeight="1" x14ac:dyDescent="0.2">
      <c r="B50" s="49"/>
      <c r="D50" s="28"/>
      <c r="E50" s="29"/>
      <c r="F50" s="28"/>
      <c r="G50" s="30"/>
      <c r="H50" s="23"/>
      <c r="I50" s="27"/>
      <c r="J50" s="27"/>
      <c r="K50" s="27"/>
      <c r="L50" s="31"/>
      <c r="M50" s="62"/>
      <c r="N50" s="25"/>
      <c r="O50" s="25"/>
      <c r="P50" s="25"/>
      <c r="Q50" s="60"/>
      <c r="R50" s="25"/>
      <c r="S50" s="25"/>
      <c r="T50" s="25"/>
      <c r="U50" s="25"/>
      <c r="V50" s="25"/>
      <c r="W50" s="25"/>
      <c r="X50" s="24"/>
      <c r="Y50" s="25"/>
      <c r="Z50" s="25"/>
      <c r="AA50" s="25"/>
      <c r="AB50" s="25"/>
      <c r="AC50" s="25"/>
      <c r="AD50" s="27"/>
    </row>
    <row r="51" spans="2:30" ht="12.75" hidden="1" customHeight="1" x14ac:dyDescent="0.2">
      <c r="B51" s="49"/>
      <c r="D51" s="28"/>
      <c r="E51" s="29"/>
      <c r="F51" s="28"/>
      <c r="G51" s="30"/>
      <c r="H51" s="23"/>
      <c r="I51" s="27"/>
      <c r="J51" s="27"/>
      <c r="K51" s="27"/>
      <c r="L51" s="31"/>
      <c r="M51" s="62"/>
      <c r="N51" s="25"/>
      <c r="O51" s="25"/>
      <c r="P51" s="25"/>
      <c r="Q51" s="60"/>
      <c r="R51" s="25"/>
      <c r="S51" s="25"/>
      <c r="T51" s="25"/>
      <c r="U51" s="25"/>
      <c r="V51" s="25"/>
      <c r="W51" s="25"/>
      <c r="X51" s="24"/>
      <c r="Y51" s="25"/>
      <c r="Z51" s="25"/>
      <c r="AA51" s="25"/>
      <c r="AB51" s="25"/>
      <c r="AC51" s="25"/>
      <c r="AD51" s="27"/>
    </row>
    <row r="52" spans="2:30" ht="12.75" hidden="1" customHeight="1" x14ac:dyDescent="0.2">
      <c r="B52" s="49"/>
      <c r="D52" s="28"/>
      <c r="E52" s="29"/>
      <c r="F52" s="28"/>
      <c r="G52" s="30"/>
      <c r="H52" s="23"/>
      <c r="I52" s="27"/>
      <c r="J52" s="27"/>
      <c r="K52" s="27"/>
      <c r="L52" s="31"/>
      <c r="M52" s="62"/>
      <c r="N52" s="25"/>
      <c r="O52" s="25"/>
      <c r="P52" s="25"/>
      <c r="Q52" s="60"/>
      <c r="R52" s="25"/>
      <c r="S52" s="25"/>
      <c r="T52" s="25"/>
      <c r="U52" s="25"/>
      <c r="V52" s="25"/>
      <c r="W52" s="25"/>
      <c r="X52" s="24"/>
      <c r="Y52" s="25"/>
      <c r="Z52" s="25"/>
      <c r="AA52" s="25"/>
      <c r="AB52" s="25"/>
      <c r="AC52" s="25"/>
      <c r="AD52" s="27"/>
    </row>
    <row r="53" spans="2:30" ht="12.75" hidden="1" customHeight="1" x14ac:dyDescent="0.2">
      <c r="B53" s="49"/>
      <c r="D53" s="28"/>
      <c r="E53" s="29"/>
      <c r="F53" s="28"/>
      <c r="G53" s="30"/>
      <c r="H53" s="23"/>
      <c r="I53" s="27"/>
      <c r="J53" s="27"/>
      <c r="K53" s="27"/>
      <c r="L53" s="31"/>
      <c r="M53" s="62"/>
      <c r="N53" s="25"/>
      <c r="O53" s="25"/>
      <c r="P53" s="25"/>
      <c r="Q53" s="60"/>
      <c r="R53" s="25"/>
      <c r="S53" s="25"/>
      <c r="T53" s="25"/>
      <c r="U53" s="25"/>
      <c r="V53" s="25"/>
      <c r="W53" s="26"/>
      <c r="X53" s="24"/>
      <c r="Y53" s="25"/>
      <c r="Z53" s="25"/>
      <c r="AA53" s="25"/>
      <c r="AB53" s="25"/>
      <c r="AC53" s="25"/>
      <c r="AD53" s="27"/>
    </row>
    <row r="54" spans="2:30" ht="12.75" hidden="1" customHeight="1" x14ac:dyDescent="0.2">
      <c r="B54" s="49"/>
      <c r="D54" s="28"/>
      <c r="E54" s="29"/>
      <c r="F54" s="28"/>
      <c r="G54" s="30"/>
      <c r="H54" s="23"/>
      <c r="I54" s="27"/>
      <c r="J54" s="27"/>
      <c r="K54" s="27"/>
      <c r="L54" s="31"/>
      <c r="M54" s="62"/>
      <c r="N54" s="25"/>
      <c r="O54" s="25"/>
      <c r="P54" s="25"/>
      <c r="Q54" s="60"/>
      <c r="R54" s="25"/>
      <c r="S54" s="25"/>
      <c r="T54" s="25"/>
      <c r="U54" s="25"/>
      <c r="V54" s="25"/>
      <c r="W54" s="26"/>
      <c r="X54" s="24"/>
      <c r="Y54" s="25"/>
      <c r="Z54" s="25"/>
      <c r="AA54" s="25"/>
      <c r="AB54" s="25"/>
      <c r="AC54" s="25"/>
      <c r="AD54" s="27"/>
    </row>
    <row r="55" spans="2:30" ht="12.75" hidden="1" customHeight="1" x14ac:dyDescent="0.2">
      <c r="B55" s="49"/>
      <c r="D55" s="28"/>
      <c r="E55" s="29"/>
      <c r="F55" s="28"/>
      <c r="G55" s="30"/>
      <c r="H55" s="23"/>
      <c r="I55" s="27"/>
      <c r="J55" s="27"/>
      <c r="K55" s="27"/>
      <c r="L55" s="31"/>
      <c r="M55" s="62"/>
      <c r="N55" s="25"/>
      <c r="O55" s="25"/>
      <c r="P55" s="25"/>
      <c r="Q55" s="60"/>
      <c r="R55" s="25"/>
      <c r="S55" s="25"/>
      <c r="T55" s="25"/>
      <c r="U55" s="25"/>
      <c r="V55" s="25"/>
      <c r="W55" s="26"/>
      <c r="X55" s="24"/>
      <c r="Y55" s="25"/>
      <c r="Z55" s="25"/>
      <c r="AA55" s="25"/>
      <c r="AB55" s="25"/>
      <c r="AC55" s="25"/>
      <c r="AD55" s="27"/>
    </row>
    <row r="56" spans="2:30" ht="12.75" hidden="1" customHeight="1" x14ac:dyDescent="0.2">
      <c r="B56" s="49"/>
      <c r="D56" s="28"/>
      <c r="E56" s="29"/>
      <c r="F56" s="28"/>
      <c r="G56" s="30"/>
      <c r="H56" s="23"/>
      <c r="I56" s="27"/>
      <c r="J56" s="27"/>
      <c r="K56" s="27"/>
      <c r="L56" s="31"/>
      <c r="M56" s="62"/>
      <c r="N56" s="25"/>
      <c r="O56" s="25"/>
      <c r="P56" s="25"/>
      <c r="Q56" s="60"/>
      <c r="R56" s="25"/>
      <c r="S56" s="25"/>
      <c r="T56" s="25"/>
      <c r="U56" s="25"/>
      <c r="V56" s="25"/>
      <c r="W56" s="26"/>
      <c r="X56" s="24"/>
      <c r="Y56" s="25"/>
      <c r="Z56" s="25"/>
      <c r="AA56" s="25"/>
      <c r="AB56" s="25"/>
      <c r="AC56" s="25"/>
      <c r="AD56" s="27"/>
    </row>
    <row r="57" spans="2:30" ht="12.75" hidden="1" customHeight="1" x14ac:dyDescent="0.2">
      <c r="B57" s="49"/>
      <c r="D57" s="28"/>
      <c r="E57" s="29"/>
      <c r="F57" s="28"/>
      <c r="G57" s="30"/>
      <c r="H57" s="23"/>
      <c r="I57" s="27"/>
      <c r="J57" s="27"/>
      <c r="K57" s="27"/>
      <c r="L57" s="31"/>
      <c r="M57" s="62"/>
      <c r="N57" s="25"/>
      <c r="O57" s="25"/>
      <c r="P57" s="25"/>
      <c r="Q57" s="60"/>
      <c r="R57" s="25"/>
      <c r="S57" s="25"/>
      <c r="T57" s="25"/>
      <c r="U57" s="25"/>
      <c r="V57" s="25"/>
      <c r="W57" s="31"/>
      <c r="X57" s="24"/>
      <c r="Y57" s="25"/>
      <c r="Z57" s="25"/>
      <c r="AA57" s="25"/>
      <c r="AB57" s="25"/>
      <c r="AC57" s="25"/>
      <c r="AD57" s="27"/>
    </row>
    <row r="58" spans="2:30" ht="12.75" hidden="1" customHeight="1" x14ac:dyDescent="0.2">
      <c r="B58" s="49"/>
      <c r="D58" s="28"/>
      <c r="E58" s="29"/>
      <c r="F58" s="28"/>
      <c r="G58" s="30"/>
      <c r="H58" s="23"/>
      <c r="I58" s="27"/>
      <c r="J58" s="27"/>
      <c r="K58" s="27"/>
      <c r="L58" s="31"/>
      <c r="M58" s="62"/>
      <c r="N58" s="25"/>
      <c r="O58" s="25"/>
      <c r="P58" s="25"/>
      <c r="Q58" s="60"/>
      <c r="R58" s="25"/>
      <c r="S58" s="25"/>
      <c r="T58" s="25"/>
      <c r="U58" s="25"/>
      <c r="V58" s="25"/>
      <c r="W58" s="31"/>
      <c r="X58" s="24"/>
      <c r="Y58" s="25"/>
      <c r="Z58" s="25"/>
      <c r="AA58" s="25"/>
      <c r="AB58" s="25"/>
      <c r="AC58" s="25"/>
      <c r="AD58" s="27"/>
    </row>
    <row r="59" spans="2:30" ht="12.75" hidden="1" customHeight="1" x14ac:dyDescent="0.2">
      <c r="B59" s="49"/>
      <c r="D59" s="28"/>
      <c r="E59" s="29"/>
      <c r="F59" s="28"/>
      <c r="G59" s="30"/>
      <c r="H59" s="23"/>
      <c r="I59" s="27"/>
      <c r="J59" s="27"/>
      <c r="K59" s="27"/>
      <c r="L59" s="31"/>
      <c r="M59" s="62"/>
      <c r="N59" s="25"/>
      <c r="O59" s="25"/>
      <c r="P59" s="25"/>
      <c r="Q59" s="60"/>
      <c r="R59" s="25"/>
      <c r="S59" s="25"/>
      <c r="T59" s="25"/>
      <c r="U59" s="25"/>
      <c r="V59" s="25"/>
      <c r="W59" s="31"/>
      <c r="X59" s="24"/>
      <c r="Y59" s="25"/>
      <c r="Z59" s="25"/>
      <c r="AA59" s="25"/>
      <c r="AB59" s="25"/>
      <c r="AC59" s="25"/>
      <c r="AD59" s="27"/>
    </row>
    <row r="60" spans="2:30" ht="12.75" hidden="1" customHeight="1" x14ac:dyDescent="0.2">
      <c r="B60" s="49"/>
      <c r="D60" s="28"/>
      <c r="E60" s="29"/>
      <c r="F60" s="28"/>
      <c r="G60" s="30"/>
      <c r="H60" s="29"/>
      <c r="I60" s="27"/>
      <c r="J60" s="27"/>
      <c r="K60" s="27"/>
      <c r="L60" s="31"/>
      <c r="M60" s="62"/>
      <c r="N60" s="25"/>
      <c r="O60" s="25"/>
      <c r="P60" s="25"/>
      <c r="Q60" s="60"/>
      <c r="R60" s="25"/>
      <c r="S60" s="25"/>
      <c r="T60" s="25"/>
      <c r="U60" s="25"/>
      <c r="V60" s="25"/>
      <c r="W60" s="31"/>
      <c r="X60" s="24"/>
      <c r="Y60" s="25"/>
      <c r="Z60" s="25"/>
      <c r="AA60" s="25"/>
      <c r="AB60" s="25"/>
      <c r="AC60" s="25"/>
      <c r="AD60" s="27"/>
    </row>
    <row r="61" spans="2:30" ht="12.75" hidden="1" customHeight="1" x14ac:dyDescent="0.2">
      <c r="B61" s="49"/>
      <c r="D61" s="28"/>
      <c r="E61" s="29"/>
      <c r="F61" s="28"/>
      <c r="G61" s="30"/>
      <c r="H61" s="29"/>
      <c r="I61" s="27"/>
      <c r="J61" s="27"/>
      <c r="K61" s="27"/>
      <c r="L61" s="31"/>
      <c r="M61" s="62"/>
      <c r="N61" s="25"/>
      <c r="O61" s="27"/>
      <c r="P61" s="25"/>
      <c r="Q61" s="60"/>
      <c r="R61" s="25"/>
      <c r="S61" s="25"/>
      <c r="T61" s="25"/>
      <c r="U61" s="25"/>
      <c r="V61" s="25"/>
      <c r="W61" s="31"/>
      <c r="X61" s="24"/>
      <c r="Y61" s="25"/>
      <c r="Z61" s="25"/>
      <c r="AA61" s="25"/>
      <c r="AB61" s="25"/>
      <c r="AC61" s="25"/>
      <c r="AD61" s="27"/>
    </row>
    <row r="62" spans="2:30" ht="12.75" hidden="1" customHeight="1" x14ac:dyDescent="0.2">
      <c r="B62" s="49"/>
      <c r="D62" s="28"/>
      <c r="E62" s="29"/>
      <c r="F62" s="28"/>
      <c r="G62" s="30"/>
      <c r="H62" s="23"/>
      <c r="I62" s="27"/>
      <c r="J62" s="27"/>
      <c r="K62" s="27"/>
      <c r="L62" s="31"/>
      <c r="M62" s="62"/>
      <c r="N62" s="25"/>
      <c r="O62" s="27"/>
      <c r="P62" s="25"/>
      <c r="Q62" s="60"/>
      <c r="R62" s="25"/>
      <c r="S62" s="25"/>
      <c r="T62" s="25"/>
      <c r="U62" s="25"/>
      <c r="V62" s="25"/>
      <c r="W62" s="31"/>
      <c r="X62" s="24"/>
      <c r="Y62" s="25"/>
      <c r="Z62" s="25"/>
      <c r="AA62" s="25"/>
      <c r="AB62" s="25"/>
      <c r="AC62" s="25"/>
      <c r="AD62" s="27"/>
    </row>
    <row r="63" spans="2:30" ht="12.75" hidden="1" customHeight="1" x14ac:dyDescent="0.2">
      <c r="B63" s="49"/>
      <c r="D63" s="28"/>
      <c r="E63" s="29"/>
      <c r="F63" s="28"/>
      <c r="G63" s="30"/>
      <c r="H63" s="23"/>
      <c r="I63" s="27"/>
      <c r="J63" s="27"/>
      <c r="K63" s="27"/>
      <c r="L63" s="31"/>
      <c r="M63" s="62"/>
      <c r="N63" s="25"/>
      <c r="O63" s="27"/>
      <c r="P63" s="25"/>
      <c r="Q63" s="60"/>
      <c r="R63" s="25"/>
      <c r="S63" s="25"/>
      <c r="T63" s="25"/>
      <c r="U63" s="25"/>
      <c r="V63" s="25"/>
      <c r="W63" s="31"/>
      <c r="X63" s="24"/>
      <c r="Y63" s="25"/>
      <c r="Z63" s="25"/>
      <c r="AA63" s="25"/>
      <c r="AB63" s="25"/>
      <c r="AC63" s="25"/>
      <c r="AD63" s="27"/>
    </row>
    <row r="64" spans="2:30" ht="12.75" hidden="1" customHeight="1" x14ac:dyDescent="0.2">
      <c r="B64" s="49"/>
      <c r="D64" s="28"/>
      <c r="E64" s="29"/>
      <c r="F64" s="28"/>
      <c r="G64" s="30"/>
      <c r="H64" s="23"/>
      <c r="I64" s="27"/>
      <c r="J64" s="27"/>
      <c r="K64" s="27"/>
      <c r="L64" s="31"/>
      <c r="M64" s="62"/>
      <c r="N64" s="25"/>
      <c r="O64" s="27"/>
      <c r="P64" s="25"/>
      <c r="Q64" s="60"/>
      <c r="R64" s="25"/>
      <c r="S64" s="25"/>
      <c r="T64" s="25"/>
      <c r="U64" s="25"/>
      <c r="V64" s="25"/>
      <c r="W64" s="31"/>
      <c r="X64" s="24"/>
      <c r="Y64" s="25"/>
      <c r="Z64" s="25"/>
      <c r="AA64" s="25"/>
      <c r="AB64" s="25"/>
      <c r="AC64" s="25"/>
      <c r="AD64" s="27"/>
    </row>
    <row r="65" spans="2:30" ht="12.75" hidden="1" customHeight="1" x14ac:dyDescent="0.2">
      <c r="B65" s="49"/>
      <c r="D65" s="28"/>
      <c r="E65" s="29"/>
      <c r="F65" s="28"/>
      <c r="G65" s="30"/>
      <c r="H65" s="23"/>
      <c r="I65" s="27"/>
      <c r="J65" s="27"/>
      <c r="K65" s="27"/>
      <c r="L65" s="31"/>
      <c r="M65" s="62"/>
      <c r="N65" s="25"/>
      <c r="O65" s="27"/>
      <c r="P65" s="25"/>
      <c r="Q65" s="60"/>
      <c r="R65" s="25"/>
      <c r="S65" s="25"/>
      <c r="T65" s="25"/>
      <c r="U65" s="25"/>
      <c r="V65" s="25"/>
      <c r="W65" s="31"/>
      <c r="X65" s="24"/>
      <c r="Y65" s="25"/>
      <c r="Z65" s="25"/>
      <c r="AA65" s="25"/>
      <c r="AB65" s="25"/>
      <c r="AC65" s="25"/>
      <c r="AD65" s="27"/>
    </row>
    <row r="66" spans="2:30" ht="12.75" hidden="1" customHeight="1" x14ac:dyDescent="0.2">
      <c r="B66" s="49"/>
      <c r="D66" s="28"/>
      <c r="E66" s="29"/>
      <c r="F66" s="28"/>
      <c r="G66" s="30"/>
      <c r="H66" s="23"/>
      <c r="I66" s="27"/>
      <c r="J66" s="27"/>
      <c r="K66" s="27"/>
      <c r="L66" s="31"/>
      <c r="M66" s="62"/>
      <c r="N66" s="25"/>
      <c r="O66" s="27"/>
      <c r="P66" s="25"/>
      <c r="Q66" s="60"/>
      <c r="R66" s="25"/>
      <c r="S66" s="25"/>
      <c r="T66" s="25"/>
      <c r="U66" s="25"/>
      <c r="V66" s="25"/>
      <c r="W66" s="31"/>
      <c r="X66" s="24"/>
      <c r="Y66" s="25"/>
      <c r="Z66" s="25"/>
      <c r="AA66" s="25"/>
      <c r="AB66" s="25"/>
      <c r="AC66" s="25"/>
      <c r="AD66" s="27"/>
    </row>
    <row r="67" spans="2:30" ht="12.75" hidden="1" customHeight="1" x14ac:dyDescent="0.2">
      <c r="B67" s="49"/>
      <c r="D67" s="28"/>
      <c r="E67" s="29"/>
      <c r="F67" s="28"/>
      <c r="G67" s="30"/>
      <c r="H67" s="23"/>
      <c r="I67" s="27"/>
      <c r="J67" s="27"/>
      <c r="K67" s="27"/>
      <c r="L67" s="31"/>
      <c r="M67" s="62"/>
      <c r="N67" s="25"/>
      <c r="O67" s="25"/>
      <c r="P67" s="25"/>
      <c r="Q67" s="60"/>
      <c r="R67" s="25"/>
      <c r="S67" s="25"/>
      <c r="T67" s="25"/>
      <c r="U67" s="25"/>
      <c r="V67" s="25"/>
      <c r="W67" s="31"/>
      <c r="X67" s="24"/>
      <c r="Y67" s="25"/>
      <c r="Z67" s="25"/>
      <c r="AA67" s="25"/>
      <c r="AB67" s="25"/>
      <c r="AC67" s="25"/>
      <c r="AD67" s="27"/>
    </row>
    <row r="68" spans="2:30" ht="12.75" hidden="1" customHeight="1" x14ac:dyDescent="0.2">
      <c r="B68" s="49"/>
      <c r="D68" s="28"/>
      <c r="E68" s="29"/>
      <c r="F68" s="28"/>
      <c r="G68" s="30"/>
      <c r="H68" s="23"/>
      <c r="I68" s="27"/>
      <c r="J68" s="27"/>
      <c r="K68" s="27"/>
      <c r="L68" s="31"/>
      <c r="M68" s="62"/>
      <c r="N68" s="25"/>
      <c r="O68" s="25"/>
      <c r="P68" s="25"/>
      <c r="Q68" s="60"/>
      <c r="R68" s="25"/>
      <c r="S68" s="25"/>
      <c r="T68" s="25"/>
      <c r="U68" s="25"/>
      <c r="V68" s="25"/>
      <c r="W68" s="31"/>
      <c r="X68" s="24"/>
      <c r="Y68" s="25"/>
      <c r="Z68" s="25"/>
      <c r="AA68" s="25"/>
      <c r="AB68" s="25"/>
      <c r="AC68" s="25"/>
      <c r="AD68" s="27"/>
    </row>
    <row r="69" spans="2:30" ht="12.75" hidden="1" customHeight="1" x14ac:dyDescent="0.2">
      <c r="B69" s="49"/>
      <c r="D69" s="28"/>
      <c r="E69" s="29"/>
      <c r="F69" s="28"/>
      <c r="G69" s="30"/>
      <c r="H69" s="29"/>
      <c r="I69" s="27"/>
      <c r="J69" s="27"/>
      <c r="K69" s="27"/>
      <c r="L69" s="31"/>
      <c r="M69" s="62"/>
      <c r="N69" s="25"/>
      <c r="O69" s="27"/>
      <c r="P69" s="25"/>
      <c r="Q69" s="60"/>
      <c r="R69" s="25"/>
      <c r="S69" s="25"/>
      <c r="T69" s="25"/>
      <c r="U69" s="25"/>
      <c r="V69" s="25"/>
      <c r="W69" s="31"/>
      <c r="X69" s="24"/>
      <c r="Y69" s="25"/>
      <c r="Z69" s="25"/>
      <c r="AA69" s="25"/>
      <c r="AB69" s="25"/>
      <c r="AC69" s="25"/>
      <c r="AD69" s="27"/>
    </row>
    <row r="70" spans="2:30" ht="12.75" hidden="1" customHeight="1" x14ac:dyDescent="0.2">
      <c r="B70" s="49"/>
      <c r="D70" s="28"/>
      <c r="E70" s="29"/>
      <c r="F70" s="28"/>
      <c r="G70" s="30"/>
      <c r="H70" s="29"/>
      <c r="I70" s="27"/>
      <c r="J70" s="27"/>
      <c r="K70" s="27"/>
      <c r="L70" s="31"/>
      <c r="M70" s="62"/>
      <c r="N70" s="25"/>
      <c r="O70" s="27"/>
      <c r="P70" s="25"/>
      <c r="Q70" s="60"/>
      <c r="R70" s="25"/>
      <c r="S70" s="25"/>
      <c r="T70" s="25"/>
      <c r="U70" s="25"/>
      <c r="V70" s="25"/>
      <c r="W70" s="31"/>
      <c r="X70" s="24"/>
      <c r="Y70" s="25"/>
      <c r="Z70" s="25"/>
      <c r="AA70" s="25"/>
      <c r="AB70" s="25"/>
      <c r="AC70" s="25"/>
      <c r="AD70" s="27"/>
    </row>
    <row r="71" spans="2:30" ht="12.75" hidden="1" customHeight="1" x14ac:dyDescent="0.2">
      <c r="B71" s="49"/>
      <c r="D71" s="28"/>
      <c r="E71" s="29"/>
      <c r="F71" s="28"/>
      <c r="G71" s="30"/>
      <c r="H71" s="29"/>
      <c r="I71" s="27"/>
      <c r="J71" s="27"/>
      <c r="K71" s="27"/>
      <c r="L71" s="31"/>
      <c r="M71" s="62"/>
      <c r="N71" s="25"/>
      <c r="O71" s="27"/>
      <c r="P71" s="25"/>
      <c r="Q71" s="60"/>
      <c r="R71" s="25"/>
      <c r="S71" s="25"/>
      <c r="T71" s="25"/>
      <c r="U71" s="25"/>
      <c r="V71" s="25"/>
      <c r="W71" s="31"/>
      <c r="X71" s="24"/>
      <c r="Y71" s="25"/>
      <c r="Z71" s="25"/>
      <c r="AA71" s="25"/>
      <c r="AB71" s="25"/>
      <c r="AC71" s="25"/>
      <c r="AD71" s="27"/>
    </row>
    <row r="72" spans="2:30" ht="12.75" hidden="1" customHeight="1" x14ac:dyDescent="0.2">
      <c r="B72" s="49"/>
      <c r="D72" s="28"/>
      <c r="E72" s="29"/>
      <c r="F72" s="28"/>
      <c r="G72" s="30"/>
      <c r="H72" s="23"/>
      <c r="I72" s="27"/>
      <c r="J72" s="27"/>
      <c r="K72" s="27"/>
      <c r="L72" s="31"/>
      <c r="M72" s="62"/>
      <c r="N72" s="25"/>
      <c r="O72" s="27"/>
      <c r="P72" s="25"/>
      <c r="Q72" s="60"/>
      <c r="R72" s="25"/>
      <c r="S72" s="25"/>
      <c r="T72" s="25"/>
      <c r="U72" s="25"/>
      <c r="V72" s="25"/>
      <c r="W72" s="31"/>
      <c r="X72" s="24"/>
      <c r="Y72" s="25"/>
      <c r="Z72" s="25"/>
      <c r="AA72" s="25"/>
      <c r="AB72" s="25"/>
      <c r="AC72" s="25"/>
      <c r="AD72" s="27"/>
    </row>
    <row r="73" spans="2:30" ht="12.75" hidden="1" customHeight="1" x14ac:dyDescent="0.2">
      <c r="B73" s="49"/>
      <c r="D73" s="28"/>
      <c r="E73" s="29"/>
      <c r="F73" s="28"/>
      <c r="G73" s="30"/>
      <c r="H73" s="23"/>
      <c r="I73" s="27"/>
      <c r="J73" s="27"/>
      <c r="K73" s="27"/>
      <c r="L73" s="31"/>
      <c r="M73" s="62"/>
      <c r="N73" s="25"/>
      <c r="O73" s="27"/>
      <c r="P73" s="25"/>
      <c r="Q73" s="60"/>
      <c r="R73" s="25"/>
      <c r="S73" s="25"/>
      <c r="T73" s="25"/>
      <c r="U73" s="25"/>
      <c r="V73" s="25"/>
      <c r="W73" s="31"/>
      <c r="X73" s="24"/>
      <c r="Y73" s="25"/>
      <c r="Z73" s="25"/>
      <c r="AA73" s="25"/>
      <c r="AB73" s="25"/>
      <c r="AC73" s="25"/>
      <c r="AD73" s="27"/>
    </row>
    <row r="74" spans="2:30" ht="12.75" hidden="1" customHeight="1" x14ac:dyDescent="0.2">
      <c r="B74" s="49"/>
      <c r="D74" s="28"/>
      <c r="E74" s="29"/>
      <c r="F74" s="28"/>
      <c r="G74" s="30"/>
      <c r="H74" s="23"/>
      <c r="I74" s="27"/>
      <c r="J74" s="27"/>
      <c r="K74" s="27"/>
      <c r="L74" s="31"/>
      <c r="M74" s="62"/>
      <c r="N74" s="25"/>
      <c r="O74" s="27"/>
      <c r="P74" s="25"/>
      <c r="Q74" s="60"/>
      <c r="R74" s="25"/>
      <c r="S74" s="25"/>
      <c r="T74" s="25"/>
      <c r="U74" s="25"/>
      <c r="V74" s="25"/>
      <c r="W74" s="31"/>
      <c r="X74" s="24"/>
      <c r="Y74" s="25"/>
      <c r="Z74" s="25"/>
      <c r="AA74" s="25"/>
      <c r="AB74" s="25"/>
      <c r="AC74" s="25"/>
      <c r="AD74" s="27"/>
    </row>
    <row r="75" spans="2:30" ht="12.75" hidden="1" customHeight="1" x14ac:dyDescent="0.2">
      <c r="B75" s="49"/>
      <c r="D75" s="28"/>
      <c r="E75" s="29"/>
      <c r="F75" s="28"/>
      <c r="G75" s="30"/>
      <c r="H75" s="23"/>
      <c r="I75" s="27"/>
      <c r="J75" s="27"/>
      <c r="K75" s="27"/>
      <c r="L75" s="31"/>
      <c r="M75" s="62"/>
      <c r="N75" s="25"/>
      <c r="O75" s="27"/>
      <c r="P75" s="25"/>
      <c r="Q75" s="60"/>
      <c r="R75" s="25"/>
      <c r="S75" s="25"/>
      <c r="T75" s="25"/>
      <c r="U75" s="25"/>
      <c r="V75" s="25"/>
      <c r="W75" s="31"/>
      <c r="X75" s="24"/>
      <c r="Y75" s="25"/>
      <c r="Z75" s="25"/>
      <c r="AA75" s="25"/>
      <c r="AB75" s="25"/>
      <c r="AC75" s="25"/>
      <c r="AD75" s="27"/>
    </row>
    <row r="76" spans="2:30" ht="12.75" hidden="1" customHeight="1" x14ac:dyDescent="0.2">
      <c r="B76" s="49"/>
      <c r="D76" s="28"/>
      <c r="E76" s="29"/>
      <c r="F76" s="28"/>
      <c r="G76" s="30"/>
      <c r="H76" s="23"/>
      <c r="I76" s="27"/>
      <c r="J76" s="27"/>
      <c r="K76" s="27"/>
      <c r="L76" s="31"/>
      <c r="M76" s="62"/>
      <c r="N76" s="25"/>
      <c r="O76" s="27"/>
      <c r="P76" s="25"/>
      <c r="Q76" s="60"/>
      <c r="R76" s="25"/>
      <c r="S76" s="25"/>
      <c r="T76" s="25"/>
      <c r="U76" s="25"/>
      <c r="V76" s="25"/>
      <c r="W76" s="31"/>
      <c r="X76" s="24"/>
      <c r="Y76" s="25"/>
      <c r="Z76" s="25"/>
      <c r="AA76" s="25"/>
      <c r="AB76" s="25"/>
      <c r="AC76" s="25"/>
      <c r="AD76" s="27"/>
    </row>
    <row r="77" spans="2:30" ht="12.75" hidden="1" customHeight="1" x14ac:dyDescent="0.2">
      <c r="B77" s="49"/>
      <c r="D77" s="28"/>
      <c r="E77" s="29"/>
      <c r="F77" s="28"/>
      <c r="G77" s="30"/>
      <c r="H77" s="29"/>
      <c r="I77" s="27"/>
      <c r="J77" s="27"/>
      <c r="K77" s="27"/>
      <c r="L77" s="31"/>
      <c r="M77" s="62"/>
      <c r="N77" s="25"/>
      <c r="O77" s="25"/>
      <c r="P77" s="25"/>
      <c r="Q77" s="60"/>
      <c r="R77" s="25"/>
      <c r="S77" s="25"/>
      <c r="T77" s="25"/>
      <c r="U77" s="25"/>
      <c r="V77" s="25"/>
      <c r="W77" s="31"/>
      <c r="X77" s="24"/>
      <c r="Y77" s="25"/>
      <c r="Z77" s="25"/>
      <c r="AA77" s="25"/>
      <c r="AB77" s="25"/>
      <c r="AC77" s="25"/>
      <c r="AD77" s="27"/>
    </row>
    <row r="78" spans="2:30" ht="12.75" hidden="1" customHeight="1" x14ac:dyDescent="0.2">
      <c r="B78" s="49"/>
      <c r="D78" s="28"/>
      <c r="E78" s="29"/>
      <c r="F78" s="28"/>
      <c r="G78" s="30"/>
      <c r="H78" s="29"/>
      <c r="I78" s="27"/>
      <c r="J78" s="27"/>
      <c r="K78" s="27"/>
      <c r="L78" s="31"/>
      <c r="M78" s="62"/>
      <c r="N78" s="25"/>
      <c r="O78" s="27"/>
      <c r="P78" s="25"/>
      <c r="Q78" s="60"/>
      <c r="R78" s="25"/>
      <c r="S78" s="25"/>
      <c r="T78" s="25"/>
      <c r="U78" s="25"/>
      <c r="V78" s="25"/>
      <c r="W78" s="31"/>
      <c r="X78" s="24"/>
      <c r="Y78" s="25"/>
      <c r="Z78" s="25"/>
      <c r="AA78" s="25"/>
      <c r="AB78" s="25"/>
      <c r="AC78" s="25"/>
      <c r="AD78" s="27"/>
    </row>
    <row r="79" spans="2:30" ht="12.75" hidden="1" customHeight="1" x14ac:dyDescent="0.2">
      <c r="B79" s="49"/>
      <c r="D79" s="28"/>
      <c r="E79" s="29"/>
      <c r="F79" s="28"/>
      <c r="G79" s="30"/>
      <c r="H79" s="29"/>
      <c r="I79" s="27"/>
      <c r="J79" s="27"/>
      <c r="K79" s="27"/>
      <c r="L79" s="31"/>
      <c r="M79" s="62"/>
      <c r="N79" s="25"/>
      <c r="O79" s="27"/>
      <c r="P79" s="25"/>
      <c r="Q79" s="60"/>
      <c r="R79" s="25"/>
      <c r="S79" s="25"/>
      <c r="T79" s="25"/>
      <c r="U79" s="25"/>
      <c r="V79" s="25"/>
      <c r="W79" s="31"/>
      <c r="X79" s="24"/>
      <c r="Y79" s="25"/>
      <c r="Z79" s="25"/>
      <c r="AA79" s="25"/>
      <c r="AB79" s="25"/>
      <c r="AC79" s="25"/>
      <c r="AD79" s="27"/>
    </row>
    <row r="80" spans="2:30" ht="12.75" hidden="1" customHeight="1" x14ac:dyDescent="0.2">
      <c r="B80" s="49"/>
      <c r="D80" s="28"/>
      <c r="E80" s="29"/>
      <c r="F80" s="28"/>
      <c r="G80" s="30"/>
      <c r="H80" s="29"/>
      <c r="I80" s="27"/>
      <c r="J80" s="27"/>
      <c r="K80" s="27"/>
      <c r="L80" s="31"/>
      <c r="M80" s="62"/>
      <c r="N80" s="25"/>
      <c r="O80" s="27"/>
      <c r="P80" s="25"/>
      <c r="Q80" s="60"/>
      <c r="R80" s="25"/>
      <c r="S80" s="25"/>
      <c r="T80" s="25"/>
      <c r="U80" s="25"/>
      <c r="V80" s="25"/>
      <c r="W80" s="31"/>
      <c r="X80" s="24"/>
      <c r="Y80" s="25"/>
      <c r="Z80" s="25"/>
      <c r="AA80" s="25"/>
      <c r="AB80" s="25"/>
      <c r="AC80" s="25"/>
      <c r="AD80" s="27"/>
    </row>
    <row r="81" spans="2:30" ht="12.75" hidden="1" customHeight="1" x14ac:dyDescent="0.2">
      <c r="B81" s="49"/>
      <c r="D81" s="28"/>
      <c r="E81" s="29"/>
      <c r="F81" s="28"/>
      <c r="G81" s="30"/>
      <c r="H81" s="29"/>
      <c r="I81" s="27"/>
      <c r="J81" s="27"/>
      <c r="K81" s="27"/>
      <c r="L81" s="31"/>
      <c r="M81" s="62"/>
      <c r="N81" s="25"/>
      <c r="O81" s="27"/>
      <c r="P81" s="25"/>
      <c r="Q81" s="60"/>
      <c r="R81" s="25"/>
      <c r="S81" s="25"/>
      <c r="T81" s="25"/>
      <c r="U81" s="25"/>
      <c r="V81" s="25"/>
      <c r="W81" s="31"/>
      <c r="X81" s="24"/>
      <c r="Y81" s="25"/>
      <c r="Z81" s="25"/>
      <c r="AA81" s="25"/>
      <c r="AB81" s="25"/>
      <c r="AC81" s="25"/>
      <c r="AD81" s="27"/>
    </row>
    <row r="82" spans="2:30" ht="12.75" hidden="1" customHeight="1" x14ac:dyDescent="0.2">
      <c r="B82" s="49"/>
      <c r="D82" s="28"/>
      <c r="E82" s="29"/>
      <c r="F82" s="28"/>
      <c r="G82" s="30"/>
      <c r="H82" s="29"/>
      <c r="I82" s="27"/>
      <c r="J82" s="27"/>
      <c r="K82" s="27"/>
      <c r="L82" s="31"/>
      <c r="M82" s="62"/>
      <c r="N82" s="25"/>
      <c r="O82" s="27"/>
      <c r="P82" s="25"/>
      <c r="Q82" s="60"/>
      <c r="R82" s="25"/>
      <c r="S82" s="25"/>
      <c r="T82" s="25"/>
      <c r="U82" s="25"/>
      <c r="V82" s="25"/>
      <c r="W82" s="31"/>
      <c r="X82" s="24"/>
      <c r="Y82" s="25"/>
      <c r="Z82" s="25"/>
      <c r="AA82" s="25"/>
      <c r="AB82" s="25"/>
      <c r="AC82" s="25"/>
      <c r="AD82" s="27"/>
    </row>
    <row r="83" spans="2:30" ht="12.75" hidden="1" customHeight="1" x14ac:dyDescent="0.2">
      <c r="B83" s="49"/>
      <c r="D83" s="28"/>
      <c r="E83" s="29"/>
      <c r="F83" s="28"/>
      <c r="G83" s="30"/>
      <c r="H83" s="29"/>
      <c r="I83" s="27"/>
      <c r="J83" s="27"/>
      <c r="K83" s="27"/>
      <c r="L83" s="36"/>
      <c r="M83" s="66"/>
      <c r="N83" s="25"/>
      <c r="O83" s="27"/>
      <c r="P83" s="25"/>
      <c r="Q83" s="60"/>
      <c r="R83" s="25"/>
      <c r="S83" s="25"/>
      <c r="T83" s="25"/>
      <c r="U83" s="25"/>
      <c r="V83" s="25"/>
      <c r="W83" s="31"/>
      <c r="X83" s="24"/>
      <c r="Y83" s="25"/>
      <c r="Z83" s="25"/>
      <c r="AA83" s="25"/>
      <c r="AB83" s="25"/>
      <c r="AC83" s="25"/>
      <c r="AD83" s="27"/>
    </row>
    <row r="84" spans="2:30" ht="12.75" hidden="1" customHeight="1" x14ac:dyDescent="0.2">
      <c r="B84" s="49"/>
      <c r="D84" s="28"/>
      <c r="E84" s="29"/>
      <c r="F84" s="28"/>
      <c r="G84" s="30"/>
      <c r="H84" s="29"/>
      <c r="I84" s="27"/>
      <c r="J84" s="27"/>
      <c r="K84" s="27"/>
      <c r="L84" s="36"/>
      <c r="M84" s="66"/>
      <c r="N84" s="25"/>
      <c r="O84" s="27"/>
      <c r="P84" s="25"/>
      <c r="Q84" s="60"/>
      <c r="R84" s="25"/>
      <c r="S84" s="25"/>
      <c r="T84" s="25"/>
      <c r="U84" s="25"/>
      <c r="V84" s="25"/>
      <c r="W84" s="31"/>
      <c r="X84" s="24"/>
      <c r="Y84" s="25"/>
      <c r="Z84" s="25"/>
      <c r="AA84" s="25"/>
      <c r="AB84" s="25"/>
      <c r="AC84" s="25"/>
      <c r="AD84" s="27"/>
    </row>
    <row r="85" spans="2:30" ht="12.75" hidden="1" customHeight="1" x14ac:dyDescent="0.2">
      <c r="B85" s="49"/>
      <c r="D85" s="28"/>
      <c r="E85" s="29"/>
      <c r="F85" s="28"/>
      <c r="G85" s="30"/>
      <c r="H85" s="29"/>
      <c r="I85" s="27"/>
      <c r="J85" s="27"/>
      <c r="K85" s="27"/>
      <c r="L85" s="36"/>
      <c r="M85" s="66"/>
      <c r="N85" s="25"/>
      <c r="O85" s="27"/>
      <c r="P85" s="25"/>
      <c r="Q85" s="60"/>
      <c r="R85" s="25"/>
      <c r="S85" s="25"/>
      <c r="T85" s="25"/>
      <c r="U85" s="25"/>
      <c r="V85" s="25"/>
      <c r="W85" s="31"/>
      <c r="X85" s="24"/>
      <c r="Y85" s="25"/>
      <c r="Z85" s="25"/>
      <c r="AA85" s="25"/>
      <c r="AB85" s="25"/>
      <c r="AC85" s="25"/>
      <c r="AD85" s="27"/>
    </row>
    <row r="86" spans="2:30" ht="12.75" hidden="1" customHeight="1" x14ac:dyDescent="0.2">
      <c r="B86" s="49"/>
      <c r="D86" s="28"/>
      <c r="E86" s="29"/>
      <c r="F86" s="28"/>
      <c r="G86" s="30"/>
      <c r="H86" s="29"/>
      <c r="I86" s="27"/>
      <c r="J86" s="27"/>
      <c r="K86" s="27"/>
      <c r="L86" s="36"/>
      <c r="M86" s="66"/>
      <c r="N86" s="25"/>
      <c r="O86" s="27"/>
      <c r="P86" s="25"/>
      <c r="Q86" s="60"/>
      <c r="R86" s="25"/>
      <c r="S86" s="25"/>
      <c r="T86" s="25"/>
      <c r="U86" s="25"/>
      <c r="V86" s="25"/>
      <c r="W86" s="31"/>
      <c r="X86" s="24"/>
      <c r="Y86" s="25"/>
      <c r="Z86" s="25"/>
      <c r="AA86" s="25"/>
      <c r="AB86" s="25"/>
      <c r="AC86" s="25"/>
      <c r="AD86" s="27"/>
    </row>
    <row r="87" spans="2:30" ht="12.75" customHeight="1" thickBot="1" x14ac:dyDescent="0.25">
      <c r="B87" s="49"/>
      <c r="D87" s="28"/>
      <c r="E87" s="29"/>
      <c r="F87" s="28"/>
      <c r="G87" s="30"/>
      <c r="H87" s="29"/>
      <c r="I87" s="27"/>
      <c r="J87" s="27"/>
      <c r="K87" s="27"/>
      <c r="L87" s="36"/>
      <c r="M87" s="88"/>
      <c r="N87" s="25"/>
      <c r="O87" s="27"/>
      <c r="P87" s="25"/>
      <c r="Q87" s="60"/>
      <c r="R87" s="25"/>
      <c r="S87" s="25"/>
      <c r="T87" s="25"/>
      <c r="U87" s="25"/>
      <c r="V87" s="25"/>
      <c r="W87" s="31"/>
      <c r="X87" s="24"/>
      <c r="Y87" s="25"/>
      <c r="Z87" s="25"/>
      <c r="AA87" s="25"/>
      <c r="AB87" s="25"/>
      <c r="AC87" s="25"/>
      <c r="AD87" s="27"/>
    </row>
    <row r="88" spans="2:30" ht="12.75" customHeight="1" x14ac:dyDescent="0.2">
      <c r="D88" s="164" t="s">
        <v>59</v>
      </c>
      <c r="E88" s="165"/>
      <c r="F88" s="165"/>
      <c r="G88" s="165"/>
      <c r="H88" s="165"/>
      <c r="I88" s="165"/>
      <c r="J88" s="165"/>
      <c r="K88" s="165"/>
      <c r="L88" s="165"/>
      <c r="M88" s="183"/>
      <c r="N88" s="56">
        <f>ROUNDUP(IF(N8="","",IF(N25="","",IF(SUM(N26:N87)&lt;&gt;0,SUM(N26:N87),""))),0)</f>
        <v>1406</v>
      </c>
      <c r="O88" s="40">
        <f>ROUNDUP(IF(O8="","",IF(O25="","",IF(SUM(O26:O87)&lt;&gt;0,SUM(O26:O87),""))),0)</f>
        <v>2044</v>
      </c>
      <c r="P88" s="70">
        <f>ROUNDUP(IF(P8="","",IF(P25="","",IF(SUM(P26:P87)&lt;&gt;0,SUM(P26:P87),""))),2)</f>
        <v>0.06</v>
      </c>
      <c r="Q88" s="40">
        <f t="shared" ref="Q88:Y88" si="42">ROUNDUP(IF(Q8="","",IF(Q25="","",IF(SUM(Q26:Q87)&lt;&gt;0,SUM(Q26:Q87),""))),0)</f>
        <v>18538</v>
      </c>
      <c r="R88" s="40">
        <f t="shared" si="42"/>
        <v>378</v>
      </c>
      <c r="S88" s="40">
        <f t="shared" si="42"/>
        <v>385</v>
      </c>
      <c r="T88" s="40">
        <f t="shared" si="42"/>
        <v>2837</v>
      </c>
      <c r="U88" s="40">
        <f t="shared" si="42"/>
        <v>832</v>
      </c>
      <c r="V88" s="40">
        <f t="shared" si="42"/>
        <v>970</v>
      </c>
      <c r="W88" s="40">
        <f t="shared" si="42"/>
        <v>4</v>
      </c>
      <c r="X88" s="40">
        <f t="shared" si="42"/>
        <v>2818</v>
      </c>
      <c r="Y88" s="40">
        <f t="shared" si="42"/>
        <v>1921</v>
      </c>
      <c r="Z88" s="70" t="str">
        <f>IF(Z8="","",IF(Z25="","",IF(SUM(Z26:Z87)&lt;&gt;0,SUM(Z26:Z87),"")))</f>
        <v/>
      </c>
      <c r="AA88" s="70" t="str">
        <f>IF(AA8="","",IF(AA25="","",IF(SUM(AA26:AA87)&lt;&gt;0,SUM(AA26:AA87),"")))</f>
        <v/>
      </c>
      <c r="AB88" s="70" t="str">
        <f>IF(AB8="","",IF(AB25="","",IF(SUM(AB26:AB87)&lt;&gt;0,SUM(AB26:AB87),"")))</f>
        <v/>
      </c>
      <c r="AC88" s="70" t="str">
        <f>IF(AC8="","",IF(AC25="","",IF(SUM(AC26:AC87)&lt;&gt;0,SUM(AC26:AC87),"")))</f>
        <v/>
      </c>
      <c r="AD88" s="70"/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178">
        <f>D7+1</f>
        <v>2</v>
      </c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71"/>
      <c r="AA90" s="71"/>
      <c r="AB90" s="71"/>
      <c r="AC90" s="71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13" t="s">
        <v>15</v>
      </c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3" t="s">
        <v>16</v>
      </c>
      <c r="N92" s="15"/>
      <c r="O92" s="15" t="s">
        <v>32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3" t="s">
        <v>7</v>
      </c>
      <c r="N93" s="14"/>
      <c r="O93" s="14"/>
      <c r="P93" s="14"/>
      <c r="Q93" s="13"/>
      <c r="R93" s="14"/>
      <c r="S93" s="14"/>
      <c r="T93" s="13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3" t="s">
        <v>8</v>
      </c>
      <c r="N94" s="17"/>
      <c r="O94" s="17"/>
      <c r="P94" s="17"/>
      <c r="Q94" s="13"/>
      <c r="R94" s="51"/>
      <c r="S94" s="51"/>
      <c r="T94" s="13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180" t="s">
        <v>18</v>
      </c>
      <c r="D95" s="167" t="s">
        <v>2</v>
      </c>
      <c r="E95" s="190"/>
      <c r="F95" s="191"/>
      <c r="G95" s="173" t="s">
        <v>57</v>
      </c>
      <c r="H95" s="175" t="s">
        <v>58</v>
      </c>
      <c r="I95" s="175" t="s">
        <v>10</v>
      </c>
      <c r="J95" s="175" t="s">
        <v>30</v>
      </c>
      <c r="K95" s="175" t="s">
        <v>29</v>
      </c>
      <c r="L95" s="146" t="s">
        <v>0</v>
      </c>
      <c r="M95" s="146" t="s">
        <v>0</v>
      </c>
      <c r="N95" s="18" t="str">
        <f t="shared" ref="N95" si="43">IF(OR(TRIM(N91)=0,TRIM(N91)=""),"",IF(IFERROR(TRIM(INDEX(QryItemNamed,MATCH(TRIM(N91),ITEM,0),2)),"")="Y","SPECIAL",LEFT(IFERROR(TRIM(INDEX(ITEM,MATCH(TRIM(N91),ITEM,0))),""),3)))</f>
        <v/>
      </c>
      <c r="O95" s="18" t="str">
        <f t="shared" ref="O95:P95" si="44">IF(OR(TRIM(O91)=0,TRIM(O91)=""),"",IF(IFERROR(TRIM(INDEX(QryItemNamed,MATCH(TRIM(O91),ITEM,0),2)),"")="Y","SPECIAL",LEFT(IFERROR(TRIM(INDEX(ITEM,MATCH(TRIM(O91),ITEM,0))),""),3)))</f>
        <v/>
      </c>
      <c r="P95" s="18" t="str">
        <f t="shared" si="44"/>
        <v/>
      </c>
      <c r="Q95" s="52" t="str">
        <f t="shared" ref="Q95" si="45">IF(OR(TRIM(Q91)=0,TRIM(Q91)=""),"",IF(IFERROR(TRIM(INDEX(QryItemNamed,MATCH(TRIM(Q91),ITEM,0),2)),"")="Y","SPECIAL",LEFT(IFERROR(TRIM(INDEX(ITEM,MATCH(TRIM(Q91),ITEM,0))),""),3)))</f>
        <v/>
      </c>
      <c r="R95" s="18" t="str">
        <f t="shared" ref="R95:S95" si="46">IF(OR(TRIM(R91)=0,TRIM(R91)=""),"",IF(IFERROR(TRIM(INDEX(QryItemNamed,MATCH(TRIM(R91),ITEM,0),2)),"")="Y","SPECIAL",LEFT(IFERROR(TRIM(INDEX(ITEM,MATCH(TRIM(R91),ITEM,0))),""),3)))</f>
        <v/>
      </c>
      <c r="S95" s="18" t="str">
        <f t="shared" si="46"/>
        <v/>
      </c>
      <c r="T95" s="18" t="str">
        <f t="shared" ref="T95:AB95" si="47">IF(OR(TRIM(T91)=0,TRIM(T91)=""),"",IF(IFERROR(TRIM(INDEX(QryItemNamed,MATCH(TRIM(T91),ITEM,0),2)),"")="Y","SPECIAL",LEFT(IFERROR(TRIM(INDEX(ITEM,MATCH(TRIM(T91),ITEM,0))),""),3)))</f>
        <v/>
      </c>
      <c r="U95" s="18" t="str">
        <f t="shared" si="47"/>
        <v/>
      </c>
      <c r="V95" s="18" t="str">
        <f t="shared" si="47"/>
        <v/>
      </c>
      <c r="W95" s="18" t="str">
        <f t="shared" si="47"/>
        <v/>
      </c>
      <c r="X95" s="18" t="str">
        <f t="shared" ref="X95" si="48">IF(OR(TRIM(X91)=0,TRIM(X91)=""),"",IF(IFERROR(TRIM(INDEX(QryItemNamed,MATCH(TRIM(X91),ITEM,0),2)),"")="Y","SPECIAL",LEFT(IFERROR(TRIM(INDEX(ITEM,MATCH(TRIM(X91),ITEM,0))),""),3)))</f>
        <v/>
      </c>
      <c r="Y95" s="18" t="str">
        <f t="shared" si="47"/>
        <v/>
      </c>
      <c r="Z95" s="18" t="str">
        <f t="shared" si="47"/>
        <v/>
      </c>
      <c r="AA95" s="18" t="str">
        <f t="shared" si="47"/>
        <v/>
      </c>
      <c r="AB95" s="18" t="str">
        <f t="shared" si="47"/>
        <v/>
      </c>
      <c r="AC95" s="18" t="str">
        <f t="shared" ref="AC95" si="49">IF(OR(TRIM(AC91)=0,TRIM(AC91)=""),"",IF(IFERROR(TRIM(INDEX(QryItemNamed,MATCH(TRIM(AC91),ITEM,0),2)),"")="Y","SPECIAL",LEFT(IFERROR(TRIM(INDEX(ITEM,MATCH(TRIM(AC91),ITEM,0))),""),3)))</f>
        <v/>
      </c>
      <c r="AD95" s="18"/>
    </row>
    <row r="96" spans="2:30" ht="12.75" customHeight="1" x14ac:dyDescent="0.2">
      <c r="B96" s="181"/>
      <c r="D96" s="170"/>
      <c r="E96" s="192"/>
      <c r="F96" s="193"/>
      <c r="G96" s="174"/>
      <c r="H96" s="176"/>
      <c r="I96" s="176"/>
      <c r="J96" s="176"/>
      <c r="K96" s="176"/>
      <c r="L96" s="147"/>
      <c r="M96" s="147"/>
      <c r="N96" s="143" t="str">
        <f t="shared" ref="N96" si="50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/>
      </c>
      <c r="O96" s="143" t="str">
        <f t="shared" ref="O96:P96" si="51">IF(OR(TRIM(O91)=0,TRIM(O91)=""),IF(O92="","",O92),IF(IFERROR(TRIM(INDEX(QryItemNamed,MATCH(TRIM(O91),ITEM,0),2)),"")="Y",TRIM(RIGHT(IFERROR(TRIM(INDEX(QryItemNamed,MATCH(TRIM(O91),ITEM,0),4)),"123456789012"),LEN(IFERROR(TRIM(INDEX(QryItemNamed,MATCH(TRIM(O91),ITEM,0),4)),"123456789012"))-9))&amp;O92,IFERROR(TRIM(INDEX(QryItemNamed,MATCH(TRIM(O91),ITEM,0),4))&amp;O92,"ITEM CODE DOES NOT EXIST IN ITEM MASTER")))</f>
        <v xml:space="preserve"> </v>
      </c>
      <c r="P96" s="143" t="str">
        <f t="shared" si="51"/>
        <v/>
      </c>
      <c r="Q96" s="154" t="str">
        <f t="shared" ref="Q96:S96" si="52">IF(OR(TRIM(Q91)=0,TRIM(Q91)=""),IF(Q92="","",Q92),IF(IFERROR(TRIM(INDEX(QryItemNamed,MATCH(TRIM(Q91),ITEM,0),2)),"")="Y",TRIM(RIGHT(IFERROR(TRIM(INDEX(QryItemNamed,MATCH(TRIM(Q91),ITEM,0),4)),"123456789012"),LEN(IFERROR(TRIM(INDEX(QryItemNamed,MATCH(TRIM(Q91),ITEM,0),4)),"123456789012"))-9))&amp;Q92,IFERROR(TRIM(INDEX(QryItemNamed,MATCH(TRIM(Q91),ITEM,0),4))&amp;Q92,"ITEM CODE DOES NOT EXIST IN ITEM MASTER")))</f>
        <v/>
      </c>
      <c r="R96" s="143" t="str">
        <f t="shared" si="52"/>
        <v/>
      </c>
      <c r="S96" s="143" t="str">
        <f t="shared" si="52"/>
        <v/>
      </c>
      <c r="T96" s="143" t="str">
        <f t="shared" ref="T96:U96" si="53">IF(OR(TRIM(T91)=0,TRIM(T91)=""),IF(T92="","",T92),IF(IFERROR(TRIM(INDEX(QryItemNamed,MATCH(TRIM(T91),ITEM,0),2)),"")="Y",TRIM(RIGHT(IFERROR(TRIM(INDEX(QryItemNamed,MATCH(TRIM(T91),ITEM,0),4)),"123456789012"),LEN(IFERROR(TRIM(INDEX(QryItemNamed,MATCH(TRIM(T91),ITEM,0),4)),"123456789012"))-9))&amp;T92,IFERROR(TRIM(INDEX(QryItemNamed,MATCH(TRIM(T91),ITEM,0),4))&amp;T92,"ITEM CODE DOES NOT EXIST IN ITEM MASTER")))</f>
        <v/>
      </c>
      <c r="U96" s="143" t="str">
        <f t="shared" si="53"/>
        <v/>
      </c>
      <c r="V96" s="143" t="str">
        <f t="shared" ref="V96:X96" si="54">IF(OR(TRIM(V91)=0,TRIM(V91)=""),IF(V92="","",V92),IF(IFERROR(TRIM(INDEX(QryItemNamed,MATCH(TRIM(V91),ITEM,0),2)),"")="Y",TRIM(RIGHT(IFERROR(TRIM(INDEX(QryItemNamed,MATCH(TRIM(V91),ITEM,0),4)),"123456789012"),LEN(IFERROR(TRIM(INDEX(QryItemNamed,MATCH(TRIM(V91),ITEM,0),4)),"123456789012"))-9))&amp;V92,IFERROR(TRIM(INDEX(QryItemNamed,MATCH(TRIM(V91),ITEM,0),4))&amp;V92,"ITEM CODE DOES NOT EXIST IN ITEM MASTER")))</f>
        <v/>
      </c>
      <c r="W96" s="143" t="str">
        <f t="shared" si="54"/>
        <v/>
      </c>
      <c r="X96" s="143" t="str">
        <f t="shared" si="54"/>
        <v/>
      </c>
      <c r="Y96" s="143" t="str">
        <f t="shared" ref="Y96:AC96" si="55">IF(OR(TRIM(Y91)=0,TRIM(Y91)=""),IF(Y92="","",Y92),IF(IFERROR(TRIM(INDEX(QryItemNamed,MATCH(TRIM(Y91),ITEM,0),2)),"")="Y",TRIM(RIGHT(IFERROR(TRIM(INDEX(QryItemNamed,MATCH(TRIM(Y91),ITEM,0),4)),"123456789012"),LEN(IFERROR(TRIM(INDEX(QryItemNamed,MATCH(TRIM(Y91),ITEM,0),4)),"123456789012"))-9))&amp;Y92,IFERROR(TRIM(INDEX(QryItemNamed,MATCH(TRIM(Y91),ITEM,0),4))&amp;Y92,"ITEM CODE DOES NOT EXIST IN ITEM MASTER")))</f>
        <v/>
      </c>
      <c r="Z96" s="143" t="str">
        <f t="shared" ref="Z96:AB96" si="56">IF(OR(TRIM(Z91)=0,TRIM(Z91)=""),IF(Z92="","",Z92),IF(IFERROR(TRIM(INDEX(QryItemNamed,MATCH(TRIM(Z91),ITEM,0),2)),"")="Y",TRIM(RIGHT(IFERROR(TRIM(INDEX(QryItemNamed,MATCH(TRIM(Z91),ITEM,0),4)),"123456789012"),LEN(IFERROR(TRIM(INDEX(QryItemNamed,MATCH(TRIM(Z91),ITEM,0),4)),"123456789012"))-9))&amp;Z92,IFERROR(TRIM(INDEX(QryItemNamed,MATCH(TRIM(Z91),ITEM,0),4))&amp;Z92,"ITEM CODE DOES NOT EXIST IN ITEM MASTER")))</f>
        <v/>
      </c>
      <c r="AA96" s="143" t="str">
        <f t="shared" ref="AA96" si="57">IF(OR(TRIM(AA91)=0,TRIM(AA91)=""),IF(AA92="","",AA92),IF(IFERROR(TRIM(INDEX(QryItemNamed,MATCH(TRIM(AA91),ITEM,0),2)),"")="Y",TRIM(RIGHT(IFERROR(TRIM(INDEX(QryItemNamed,MATCH(TRIM(AA91),ITEM,0),4)),"123456789012"),LEN(IFERROR(TRIM(INDEX(QryItemNamed,MATCH(TRIM(AA91),ITEM,0),4)),"123456789012"))-9))&amp;AA92,IFERROR(TRIM(INDEX(QryItemNamed,MATCH(TRIM(AA91),ITEM,0),4))&amp;AA92,"ITEM CODE DOES NOT EXIST IN ITEM MASTER")))</f>
        <v/>
      </c>
      <c r="AB96" s="143" t="str">
        <f t="shared" si="56"/>
        <v/>
      </c>
      <c r="AC96" s="143" t="str">
        <f t="shared" si="55"/>
        <v/>
      </c>
      <c r="AD96" s="143"/>
    </row>
    <row r="97" spans="2:30" ht="12.75" customHeight="1" x14ac:dyDescent="0.2">
      <c r="B97" s="181"/>
      <c r="D97" s="170"/>
      <c r="E97" s="192"/>
      <c r="F97" s="193"/>
      <c r="G97" s="174"/>
      <c r="H97" s="176"/>
      <c r="I97" s="176"/>
      <c r="J97" s="176"/>
      <c r="K97" s="176"/>
      <c r="L97" s="147"/>
      <c r="M97" s="147"/>
      <c r="N97" s="144"/>
      <c r="O97" s="144"/>
      <c r="P97" s="144"/>
      <c r="Q97" s="155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</row>
    <row r="98" spans="2:30" ht="12.75" customHeight="1" x14ac:dyDescent="0.2">
      <c r="B98" s="181"/>
      <c r="D98" s="170"/>
      <c r="E98" s="192"/>
      <c r="F98" s="193"/>
      <c r="G98" s="174"/>
      <c r="H98" s="176"/>
      <c r="I98" s="176"/>
      <c r="J98" s="176"/>
      <c r="K98" s="176"/>
      <c r="L98" s="147"/>
      <c r="M98" s="147"/>
      <c r="N98" s="144"/>
      <c r="O98" s="144"/>
      <c r="P98" s="144"/>
      <c r="Q98" s="155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</row>
    <row r="99" spans="2:30" ht="12.75" customHeight="1" x14ac:dyDescent="0.2">
      <c r="B99" s="181"/>
      <c r="D99" s="170"/>
      <c r="E99" s="192"/>
      <c r="F99" s="193"/>
      <c r="G99" s="174"/>
      <c r="H99" s="176"/>
      <c r="I99" s="176"/>
      <c r="J99" s="176"/>
      <c r="K99" s="176"/>
      <c r="L99" s="147"/>
      <c r="M99" s="147"/>
      <c r="N99" s="144"/>
      <c r="O99" s="144"/>
      <c r="P99" s="144"/>
      <c r="Q99" s="155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</row>
    <row r="100" spans="2:30" ht="12.75" customHeight="1" x14ac:dyDescent="0.2">
      <c r="B100" s="181"/>
      <c r="D100" s="170"/>
      <c r="E100" s="192"/>
      <c r="F100" s="193"/>
      <c r="G100" s="174"/>
      <c r="H100" s="176"/>
      <c r="I100" s="176"/>
      <c r="J100" s="176"/>
      <c r="K100" s="176"/>
      <c r="L100" s="147"/>
      <c r="M100" s="147"/>
      <c r="N100" s="144"/>
      <c r="O100" s="144"/>
      <c r="P100" s="144"/>
      <c r="Q100" s="155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</row>
    <row r="101" spans="2:30" ht="12.75" customHeight="1" x14ac:dyDescent="0.2">
      <c r="B101" s="181"/>
      <c r="D101" s="170"/>
      <c r="E101" s="192"/>
      <c r="F101" s="193"/>
      <c r="G101" s="174"/>
      <c r="H101" s="176"/>
      <c r="I101" s="176"/>
      <c r="J101" s="176"/>
      <c r="K101" s="176"/>
      <c r="L101" s="147"/>
      <c r="M101" s="147"/>
      <c r="N101" s="144"/>
      <c r="O101" s="144"/>
      <c r="P101" s="144"/>
      <c r="Q101" s="155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</row>
    <row r="102" spans="2:30" ht="12.75" customHeight="1" x14ac:dyDescent="0.2">
      <c r="B102" s="181"/>
      <c r="D102" s="170"/>
      <c r="E102" s="192"/>
      <c r="F102" s="193"/>
      <c r="G102" s="174"/>
      <c r="H102" s="176"/>
      <c r="I102" s="176"/>
      <c r="J102" s="176"/>
      <c r="K102" s="176"/>
      <c r="L102" s="147"/>
      <c r="M102" s="147"/>
      <c r="N102" s="144"/>
      <c r="O102" s="144"/>
      <c r="P102" s="144"/>
      <c r="Q102" s="155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  <c r="AC102" s="144"/>
      <c r="AD102" s="144"/>
    </row>
    <row r="103" spans="2:30" ht="12.75" customHeight="1" x14ac:dyDescent="0.2">
      <c r="B103" s="181"/>
      <c r="D103" s="170"/>
      <c r="E103" s="192"/>
      <c r="F103" s="193"/>
      <c r="G103" s="174"/>
      <c r="H103" s="176"/>
      <c r="I103" s="176"/>
      <c r="J103" s="176"/>
      <c r="K103" s="176"/>
      <c r="L103" s="147"/>
      <c r="M103" s="147"/>
      <c r="N103" s="144"/>
      <c r="O103" s="144"/>
      <c r="P103" s="144"/>
      <c r="Q103" s="155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</row>
    <row r="104" spans="2:30" ht="12.75" customHeight="1" x14ac:dyDescent="0.2">
      <c r="B104" s="181"/>
      <c r="D104" s="170"/>
      <c r="E104" s="192"/>
      <c r="F104" s="193"/>
      <c r="G104" s="174"/>
      <c r="H104" s="176"/>
      <c r="I104" s="176"/>
      <c r="J104" s="176"/>
      <c r="K104" s="176"/>
      <c r="L104" s="147"/>
      <c r="M104" s="147"/>
      <c r="N104" s="144"/>
      <c r="O104" s="144"/>
      <c r="P104" s="144"/>
      <c r="Q104" s="155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</row>
    <row r="105" spans="2:30" ht="12.75" customHeight="1" x14ac:dyDescent="0.2">
      <c r="B105" s="181"/>
      <c r="D105" s="170"/>
      <c r="E105" s="192"/>
      <c r="F105" s="193"/>
      <c r="G105" s="174"/>
      <c r="H105" s="176"/>
      <c r="I105" s="176"/>
      <c r="J105" s="176"/>
      <c r="K105" s="176"/>
      <c r="L105" s="147"/>
      <c r="M105" s="147"/>
      <c r="N105" s="144"/>
      <c r="O105" s="144"/>
      <c r="P105" s="144"/>
      <c r="Q105" s="155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  <c r="AC105" s="144"/>
      <c r="AD105" s="144"/>
    </row>
    <row r="106" spans="2:30" ht="12.75" customHeight="1" x14ac:dyDescent="0.2">
      <c r="B106" s="181"/>
      <c r="D106" s="170"/>
      <c r="E106" s="192"/>
      <c r="F106" s="193"/>
      <c r="G106" s="174"/>
      <c r="H106" s="176"/>
      <c r="I106" s="176"/>
      <c r="J106" s="176"/>
      <c r="K106" s="176"/>
      <c r="L106" s="147"/>
      <c r="M106" s="147"/>
      <c r="N106" s="144"/>
      <c r="O106" s="144"/>
      <c r="P106" s="144"/>
      <c r="Q106" s="155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</row>
    <row r="107" spans="2:30" ht="12.75" customHeight="1" x14ac:dyDescent="0.2">
      <c r="B107" s="181"/>
      <c r="D107" s="170"/>
      <c r="E107" s="192"/>
      <c r="F107" s="193"/>
      <c r="G107" s="174"/>
      <c r="H107" s="176"/>
      <c r="I107" s="179"/>
      <c r="J107" s="179"/>
      <c r="K107" s="179"/>
      <c r="L107" s="147"/>
      <c r="M107" s="147"/>
      <c r="N107" s="145"/>
      <c r="O107" s="145"/>
      <c r="P107" s="145"/>
      <c r="Q107" s="156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</row>
    <row r="108" spans="2:30" ht="12.75" customHeight="1" thickBot="1" x14ac:dyDescent="0.25">
      <c r="B108" s="182"/>
      <c r="D108" s="177"/>
      <c r="E108" s="177"/>
      <c r="F108" s="177"/>
      <c r="G108" s="19"/>
      <c r="H108" s="186"/>
      <c r="I108" s="21" t="s">
        <v>6</v>
      </c>
      <c r="J108" s="21" t="s">
        <v>6</v>
      </c>
      <c r="K108" s="21" t="s">
        <v>28</v>
      </c>
      <c r="L108" s="54" t="s">
        <v>35</v>
      </c>
      <c r="M108" s="54" t="s">
        <v>35</v>
      </c>
      <c r="N108" s="21" t="str">
        <f t="shared" ref="N108" si="58">IF(OR(TRIM(N91)=0,TRIM(N91)=""),"",IF(IFERROR(TRIM(INDEX(QryItemNamed,MATCH(TRIM(N91),ITEM,0),3)),"")="LS","",IFERROR(TRIM(INDEX(QryItemNamed,MATCH(TRIM(N91),ITEM,0),3)),"")))</f>
        <v/>
      </c>
      <c r="O108" s="21" t="str">
        <f t="shared" ref="O108:P108" si="59">IF(OR(TRIM(O91)=0,TRIM(O91)=""),"",IF(IFERROR(TRIM(INDEX(QryItemNamed,MATCH(TRIM(O91),ITEM,0),3)),"")="LS","",IFERROR(TRIM(INDEX(QryItemNamed,MATCH(TRIM(O91),ITEM,0),3)),"")))</f>
        <v/>
      </c>
      <c r="P108" s="21" t="str">
        <f t="shared" si="59"/>
        <v/>
      </c>
      <c r="Q108" s="53" t="str">
        <f t="shared" ref="Q108:AD108" si="60">IF(OR(TRIM(Q91)=0,TRIM(Q91)=""),"",IF(IFERROR(TRIM(INDEX(QryItemNamed,MATCH(TRIM(Q91),ITEM,0),3)),"")="LS","",IFERROR(TRIM(INDEX(QryItemNamed,MATCH(TRIM(Q91),ITEM,0),3)),"")))</f>
        <v/>
      </c>
      <c r="R108" s="21" t="str">
        <f t="shared" ref="R108:S108" si="61">IF(OR(TRIM(R91)=0,TRIM(R91)=""),"",IF(IFERROR(TRIM(INDEX(QryItemNamed,MATCH(TRIM(R91),ITEM,0),3)),"")="LS","",IFERROR(TRIM(INDEX(QryItemNamed,MATCH(TRIM(R91),ITEM,0),3)),"")))</f>
        <v/>
      </c>
      <c r="S108" s="21" t="str">
        <f t="shared" si="61"/>
        <v/>
      </c>
      <c r="T108" s="21" t="str">
        <f t="shared" si="60"/>
        <v/>
      </c>
      <c r="U108" s="21" t="str">
        <f t="shared" si="60"/>
        <v/>
      </c>
      <c r="V108" s="21" t="str">
        <f t="shared" si="60"/>
        <v/>
      </c>
      <c r="W108" s="21" t="str">
        <f t="shared" ref="W108:X108" si="62">IF(OR(TRIM(W91)=0,TRIM(W91)=""),"",IF(IFERROR(TRIM(INDEX(QryItemNamed,MATCH(TRIM(W91),ITEM,0),3)),"")="LS","",IFERROR(TRIM(INDEX(QryItemNamed,MATCH(TRIM(W91),ITEM,0),3)),"")))</f>
        <v/>
      </c>
      <c r="X108" s="21" t="str">
        <f t="shared" si="62"/>
        <v/>
      </c>
      <c r="Y108" s="21" t="str">
        <f t="shared" si="60"/>
        <v/>
      </c>
      <c r="Z108" s="21" t="str">
        <f t="shared" si="60"/>
        <v/>
      </c>
      <c r="AA108" s="21" t="str">
        <f t="shared" si="60"/>
        <v/>
      </c>
      <c r="AB108" s="21" t="str">
        <f t="shared" si="60"/>
        <v/>
      </c>
      <c r="AC108" s="21" t="str">
        <f t="shared" ref="AC108" si="63">IF(OR(TRIM(AC91)=0,TRIM(AC91)=""),"",IF(IFERROR(TRIM(INDEX(QryItemNamed,MATCH(TRIM(AC91),ITEM,0),3)),"")="LS","",IFERROR(TRIM(INDEX(QryItemNamed,MATCH(TRIM(AC91),ITEM,0),3)),"")))</f>
        <v/>
      </c>
      <c r="AD108" s="21" t="str">
        <f t="shared" si="60"/>
        <v/>
      </c>
    </row>
    <row r="109" spans="2:30" ht="12.75" customHeight="1" x14ac:dyDescent="0.2">
      <c r="B109" s="48"/>
      <c r="D109" s="160"/>
      <c r="E109" s="161"/>
      <c r="F109" s="162"/>
      <c r="G109" s="30"/>
      <c r="H109" s="29"/>
      <c r="I109" s="27"/>
      <c r="J109" s="27"/>
      <c r="K109" s="27"/>
      <c r="L109" s="62"/>
      <c r="M109" s="62"/>
      <c r="N109" s="25"/>
      <c r="O109" s="25"/>
      <c r="P109" s="31"/>
      <c r="Q109" s="60"/>
      <c r="R109" s="25"/>
      <c r="S109" s="25"/>
      <c r="T109" s="25"/>
      <c r="U109" s="25"/>
      <c r="V109" s="25"/>
      <c r="W109" s="31"/>
      <c r="X109" s="25"/>
      <c r="Y109" s="25"/>
      <c r="Z109" s="25"/>
      <c r="AA109" s="25"/>
      <c r="AB109" s="25"/>
      <c r="AC109" s="25"/>
      <c r="AD109" s="25"/>
    </row>
    <row r="110" spans="2:30" ht="12.75" customHeight="1" x14ac:dyDescent="0.2">
      <c r="B110" s="49"/>
      <c r="D110" s="28"/>
      <c r="E110" s="29"/>
      <c r="F110" s="28"/>
      <c r="G110" s="30"/>
      <c r="H110" s="23"/>
      <c r="I110" s="27"/>
      <c r="J110" s="27"/>
      <c r="K110" s="27"/>
      <c r="L110" s="62"/>
      <c r="M110" s="62"/>
      <c r="N110" s="25"/>
      <c r="O110" s="25"/>
      <c r="P110" s="31"/>
      <c r="Q110" s="60"/>
      <c r="R110" s="25"/>
      <c r="S110" s="25"/>
      <c r="T110" s="25"/>
      <c r="U110" s="25"/>
      <c r="V110" s="25"/>
      <c r="W110" s="31"/>
      <c r="X110" s="25"/>
      <c r="Y110" s="25"/>
      <c r="Z110" s="25"/>
      <c r="AA110" s="25"/>
      <c r="AB110" s="25"/>
      <c r="AC110" s="25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3"/>
      <c r="I111" s="27"/>
      <c r="J111" s="27"/>
      <c r="K111" s="27"/>
      <c r="L111" s="62"/>
      <c r="M111" s="62"/>
      <c r="N111" s="25"/>
      <c r="O111" s="27"/>
      <c r="P111" s="31"/>
      <c r="Q111" s="60"/>
      <c r="R111" s="25"/>
      <c r="S111" s="25"/>
      <c r="T111" s="25"/>
      <c r="U111" s="25"/>
      <c r="V111" s="25"/>
      <c r="W111" s="31"/>
      <c r="X111" s="25"/>
      <c r="Y111" s="25"/>
      <c r="Z111" s="25"/>
      <c r="AA111" s="25"/>
      <c r="AB111" s="25"/>
      <c r="AC111" s="25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3"/>
      <c r="I112" s="27"/>
      <c r="J112" s="27"/>
      <c r="K112" s="27"/>
      <c r="L112" s="62"/>
      <c r="M112" s="62"/>
      <c r="N112" s="25"/>
      <c r="O112" s="27"/>
      <c r="P112" s="31"/>
      <c r="Q112" s="60"/>
      <c r="R112" s="25"/>
      <c r="S112" s="25"/>
      <c r="T112" s="25"/>
      <c r="U112" s="25"/>
      <c r="V112" s="25"/>
      <c r="W112" s="31"/>
      <c r="X112" s="25"/>
      <c r="Y112" s="25"/>
      <c r="Z112" s="25"/>
      <c r="AA112" s="25"/>
      <c r="AB112" s="25"/>
      <c r="AC112" s="25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3"/>
      <c r="I113" s="27"/>
      <c r="J113" s="27"/>
      <c r="K113" s="27"/>
      <c r="L113" s="62"/>
      <c r="M113" s="62"/>
      <c r="N113" s="25"/>
      <c r="O113" s="27"/>
      <c r="P113" s="31"/>
      <c r="Q113" s="60"/>
      <c r="R113" s="25"/>
      <c r="S113" s="25"/>
      <c r="T113" s="25"/>
      <c r="U113" s="25"/>
      <c r="V113" s="25"/>
      <c r="W113" s="31"/>
      <c r="X113" s="25"/>
      <c r="Y113" s="25"/>
      <c r="Z113" s="25"/>
      <c r="AA113" s="25"/>
      <c r="AB113" s="25"/>
      <c r="AC113" s="25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3"/>
      <c r="I114" s="27"/>
      <c r="J114" s="27"/>
      <c r="K114" s="27"/>
      <c r="L114" s="62"/>
      <c r="M114" s="62"/>
      <c r="N114" s="25"/>
      <c r="O114" s="27"/>
      <c r="P114" s="31"/>
      <c r="Q114" s="60"/>
      <c r="R114" s="25"/>
      <c r="S114" s="25"/>
      <c r="T114" s="25"/>
      <c r="U114" s="25"/>
      <c r="V114" s="25"/>
      <c r="W114" s="31"/>
      <c r="X114" s="25"/>
      <c r="Y114" s="25"/>
      <c r="Z114" s="25"/>
      <c r="AA114" s="25"/>
      <c r="AB114" s="25"/>
      <c r="AC114" s="25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3"/>
      <c r="I115" s="27"/>
      <c r="J115" s="27"/>
      <c r="K115" s="27"/>
      <c r="L115" s="62"/>
      <c r="M115" s="62"/>
      <c r="N115" s="25"/>
      <c r="O115" s="27"/>
      <c r="P115" s="31"/>
      <c r="Q115" s="60"/>
      <c r="R115" s="25"/>
      <c r="S115" s="25"/>
      <c r="T115" s="25"/>
      <c r="U115" s="25"/>
      <c r="V115" s="25"/>
      <c r="W115" s="31"/>
      <c r="X115" s="25"/>
      <c r="Y115" s="25"/>
      <c r="Z115" s="25"/>
      <c r="AA115" s="25"/>
      <c r="AB115" s="25"/>
      <c r="AC115" s="25"/>
      <c r="AD115" s="27"/>
    </row>
    <row r="116" spans="2:30" ht="12.75" customHeight="1" x14ac:dyDescent="0.2">
      <c r="B116" s="49"/>
      <c r="D116" s="160"/>
      <c r="E116" s="161"/>
      <c r="F116" s="162"/>
      <c r="G116" s="30"/>
      <c r="H116" s="23"/>
      <c r="I116" s="27"/>
      <c r="J116" s="27"/>
      <c r="K116" s="27"/>
      <c r="L116" s="62"/>
      <c r="M116" s="62"/>
      <c r="N116" s="25"/>
      <c r="O116" s="27"/>
      <c r="P116" s="31"/>
      <c r="Q116" s="60"/>
      <c r="R116" s="25"/>
      <c r="S116" s="25"/>
      <c r="T116" s="25"/>
      <c r="U116" s="25"/>
      <c r="V116" s="25"/>
      <c r="W116" s="31"/>
      <c r="X116" s="25"/>
      <c r="Y116" s="25"/>
      <c r="Z116" s="25"/>
      <c r="AA116" s="25"/>
      <c r="AB116" s="25"/>
      <c r="AC116" s="25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3"/>
      <c r="I117" s="27"/>
      <c r="J117" s="27"/>
      <c r="K117" s="27"/>
      <c r="L117" s="62"/>
      <c r="M117" s="62"/>
      <c r="N117" s="25"/>
      <c r="O117" s="27"/>
      <c r="P117" s="31"/>
      <c r="Q117" s="60"/>
      <c r="R117" s="25"/>
      <c r="S117" s="25"/>
      <c r="T117" s="25"/>
      <c r="U117" s="25"/>
      <c r="V117" s="25"/>
      <c r="W117" s="31"/>
      <c r="X117" s="25"/>
      <c r="Y117" s="25"/>
      <c r="Z117" s="25"/>
      <c r="AA117" s="25"/>
      <c r="AB117" s="25"/>
      <c r="AC117" s="25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3"/>
      <c r="I118" s="27"/>
      <c r="J118" s="27"/>
      <c r="K118" s="27"/>
      <c r="L118" s="62"/>
      <c r="M118" s="62"/>
      <c r="N118" s="25"/>
      <c r="O118" s="27"/>
      <c r="P118" s="31"/>
      <c r="Q118" s="60"/>
      <c r="R118" s="25"/>
      <c r="S118" s="25"/>
      <c r="T118" s="25"/>
      <c r="U118" s="25"/>
      <c r="V118" s="25"/>
      <c r="W118" s="31"/>
      <c r="X118" s="25"/>
      <c r="Y118" s="25"/>
      <c r="Z118" s="25"/>
      <c r="AA118" s="25"/>
      <c r="AB118" s="25"/>
      <c r="AC118" s="25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3"/>
      <c r="I119" s="27"/>
      <c r="J119" s="27"/>
      <c r="K119" s="27"/>
      <c r="L119" s="62"/>
      <c r="M119" s="62"/>
      <c r="N119" s="25"/>
      <c r="O119" s="27"/>
      <c r="P119" s="31"/>
      <c r="Q119" s="60"/>
      <c r="R119" s="25"/>
      <c r="S119" s="25"/>
      <c r="T119" s="25"/>
      <c r="U119" s="25"/>
      <c r="V119" s="25"/>
      <c r="W119" s="31"/>
      <c r="X119" s="25"/>
      <c r="Y119" s="25"/>
      <c r="Z119" s="25"/>
      <c r="AA119" s="25"/>
      <c r="AB119" s="25"/>
      <c r="AC119" s="25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3"/>
      <c r="I120" s="27"/>
      <c r="J120" s="27"/>
      <c r="K120" s="27"/>
      <c r="L120" s="62"/>
      <c r="M120" s="62"/>
      <c r="N120" s="25"/>
      <c r="O120" s="27"/>
      <c r="P120" s="31"/>
      <c r="Q120" s="60"/>
      <c r="R120" s="25"/>
      <c r="S120" s="25"/>
      <c r="T120" s="25"/>
      <c r="U120" s="25"/>
      <c r="V120" s="25"/>
      <c r="W120" s="31"/>
      <c r="X120" s="25"/>
      <c r="Y120" s="25"/>
      <c r="Z120" s="25"/>
      <c r="AA120" s="25"/>
      <c r="AB120" s="25"/>
      <c r="AC120" s="25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3"/>
      <c r="I121" s="27"/>
      <c r="J121" s="27"/>
      <c r="K121" s="27"/>
      <c r="L121" s="62"/>
      <c r="M121" s="62"/>
      <c r="N121" s="25"/>
      <c r="O121" s="27"/>
      <c r="P121" s="31"/>
      <c r="Q121" s="60"/>
      <c r="R121" s="25"/>
      <c r="S121" s="25"/>
      <c r="T121" s="25"/>
      <c r="U121" s="25"/>
      <c r="V121" s="25"/>
      <c r="W121" s="31"/>
      <c r="X121" s="25"/>
      <c r="Y121" s="25"/>
      <c r="Z121" s="25"/>
      <c r="AA121" s="25"/>
      <c r="AB121" s="25"/>
      <c r="AC121" s="25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3"/>
      <c r="I122" s="27"/>
      <c r="J122" s="27"/>
      <c r="K122" s="27"/>
      <c r="L122" s="62"/>
      <c r="M122" s="62"/>
      <c r="N122" s="25"/>
      <c r="O122" s="27"/>
      <c r="P122" s="31"/>
      <c r="Q122" s="60"/>
      <c r="R122" s="25"/>
      <c r="S122" s="25"/>
      <c r="T122" s="25"/>
      <c r="U122" s="25"/>
      <c r="V122" s="25"/>
      <c r="W122" s="31"/>
      <c r="X122" s="25"/>
      <c r="Y122" s="25"/>
      <c r="Z122" s="25"/>
      <c r="AA122" s="25"/>
      <c r="AB122" s="25"/>
      <c r="AC122" s="25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3"/>
      <c r="I123" s="27"/>
      <c r="J123" s="27"/>
      <c r="K123" s="27"/>
      <c r="L123" s="62"/>
      <c r="M123" s="62"/>
      <c r="N123" s="25"/>
      <c r="O123" s="27"/>
      <c r="P123" s="31"/>
      <c r="Q123" s="60"/>
      <c r="R123" s="25"/>
      <c r="S123" s="25"/>
      <c r="T123" s="25"/>
      <c r="U123" s="25"/>
      <c r="V123" s="25"/>
      <c r="W123" s="31"/>
      <c r="X123" s="25"/>
      <c r="Y123" s="25"/>
      <c r="Z123" s="25"/>
      <c r="AA123" s="25"/>
      <c r="AB123" s="25"/>
      <c r="AC123" s="25"/>
      <c r="AD123" s="27"/>
    </row>
    <row r="124" spans="2:30" ht="12.75" customHeight="1" x14ac:dyDescent="0.2">
      <c r="B124" s="49"/>
      <c r="D124" s="160"/>
      <c r="E124" s="161"/>
      <c r="F124" s="162"/>
      <c r="G124" s="30"/>
      <c r="H124" s="23"/>
      <c r="I124" s="27"/>
      <c r="J124" s="27"/>
      <c r="K124" s="27"/>
      <c r="L124" s="62"/>
      <c r="M124" s="62"/>
      <c r="N124" s="25"/>
      <c r="O124" s="27"/>
      <c r="P124" s="31"/>
      <c r="Q124" s="60"/>
      <c r="R124" s="25"/>
      <c r="S124" s="25"/>
      <c r="T124" s="25"/>
      <c r="U124" s="25"/>
      <c r="V124" s="25"/>
      <c r="W124" s="31"/>
      <c r="X124" s="25"/>
      <c r="Y124" s="25"/>
      <c r="Z124" s="25"/>
      <c r="AA124" s="25"/>
      <c r="AB124" s="25"/>
      <c r="AC124" s="25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3"/>
      <c r="I125" s="27"/>
      <c r="J125" s="27"/>
      <c r="K125" s="27"/>
      <c r="L125" s="62"/>
      <c r="M125" s="62"/>
      <c r="N125" s="25"/>
      <c r="O125" s="27"/>
      <c r="P125" s="31"/>
      <c r="Q125" s="60"/>
      <c r="R125" s="25"/>
      <c r="S125" s="25"/>
      <c r="T125" s="25"/>
      <c r="U125" s="25"/>
      <c r="V125" s="25"/>
      <c r="W125" s="31"/>
      <c r="X125" s="25"/>
      <c r="Y125" s="25"/>
      <c r="Z125" s="25"/>
      <c r="AA125" s="25"/>
      <c r="AB125" s="25"/>
      <c r="AC125" s="25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3"/>
      <c r="I126" s="27"/>
      <c r="J126" s="27"/>
      <c r="K126" s="27"/>
      <c r="L126" s="62"/>
      <c r="M126" s="62"/>
      <c r="N126" s="25"/>
      <c r="O126" s="27"/>
      <c r="P126" s="31"/>
      <c r="Q126" s="60"/>
      <c r="R126" s="25"/>
      <c r="S126" s="25"/>
      <c r="T126" s="25"/>
      <c r="U126" s="25"/>
      <c r="V126" s="25"/>
      <c r="W126" s="31"/>
      <c r="X126" s="25"/>
      <c r="Y126" s="25"/>
      <c r="Z126" s="25"/>
      <c r="AA126" s="25"/>
      <c r="AB126" s="25"/>
      <c r="AC126" s="25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3"/>
      <c r="I127" s="27"/>
      <c r="J127" s="27"/>
      <c r="K127" s="27"/>
      <c r="L127" s="62"/>
      <c r="M127" s="62"/>
      <c r="N127" s="25"/>
      <c r="O127" s="27"/>
      <c r="P127" s="31"/>
      <c r="Q127" s="60"/>
      <c r="R127" s="25"/>
      <c r="S127" s="25"/>
      <c r="T127" s="25"/>
      <c r="U127" s="25"/>
      <c r="V127" s="25"/>
      <c r="W127" s="31"/>
      <c r="X127" s="25"/>
      <c r="Y127" s="25"/>
      <c r="Z127" s="25"/>
      <c r="AA127" s="25"/>
      <c r="AB127" s="25"/>
      <c r="AC127" s="25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3"/>
      <c r="I128" s="27"/>
      <c r="J128" s="27"/>
      <c r="K128" s="27"/>
      <c r="L128" s="62"/>
      <c r="M128" s="62"/>
      <c r="N128" s="25"/>
      <c r="O128" s="27"/>
      <c r="P128" s="31"/>
      <c r="Q128" s="60"/>
      <c r="R128" s="25"/>
      <c r="S128" s="25"/>
      <c r="T128" s="25"/>
      <c r="U128" s="25"/>
      <c r="V128" s="25"/>
      <c r="W128" s="31"/>
      <c r="X128" s="25"/>
      <c r="Y128" s="25"/>
      <c r="Z128" s="25"/>
      <c r="AA128" s="25"/>
      <c r="AB128" s="25"/>
      <c r="AC128" s="25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3"/>
      <c r="I129" s="27"/>
      <c r="J129" s="27"/>
      <c r="K129" s="27"/>
      <c r="L129" s="62"/>
      <c r="M129" s="62"/>
      <c r="N129" s="25"/>
      <c r="O129" s="27"/>
      <c r="P129" s="31"/>
      <c r="Q129" s="60"/>
      <c r="R129" s="25"/>
      <c r="S129" s="25"/>
      <c r="T129" s="25"/>
      <c r="U129" s="25"/>
      <c r="V129" s="25"/>
      <c r="W129" s="31"/>
      <c r="X129" s="25"/>
      <c r="Y129" s="25"/>
      <c r="Z129" s="25"/>
      <c r="AA129" s="25"/>
      <c r="AB129" s="25"/>
      <c r="AC129" s="25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3"/>
      <c r="I130" s="27"/>
      <c r="J130" s="27"/>
      <c r="K130" s="27"/>
      <c r="L130" s="62"/>
      <c r="M130" s="62"/>
      <c r="N130" s="25"/>
      <c r="O130" s="27"/>
      <c r="P130" s="31"/>
      <c r="Q130" s="60"/>
      <c r="R130" s="25"/>
      <c r="S130" s="25"/>
      <c r="T130" s="25"/>
      <c r="U130" s="25"/>
      <c r="V130" s="25"/>
      <c r="W130" s="31"/>
      <c r="X130" s="25"/>
      <c r="Y130" s="25"/>
      <c r="Z130" s="25"/>
      <c r="AA130" s="25"/>
      <c r="AB130" s="25"/>
      <c r="AC130" s="25"/>
      <c r="AD130" s="27"/>
    </row>
    <row r="131" spans="2:30" ht="12.75" customHeight="1" x14ac:dyDescent="0.2">
      <c r="B131" s="49"/>
      <c r="D131" s="160"/>
      <c r="E131" s="161"/>
      <c r="F131" s="162"/>
      <c r="G131" s="30"/>
      <c r="H131" s="23"/>
      <c r="I131" s="27"/>
      <c r="J131" s="27"/>
      <c r="K131" s="27"/>
      <c r="L131" s="62"/>
      <c r="M131" s="62"/>
      <c r="N131" s="25"/>
      <c r="O131" s="27"/>
      <c r="P131" s="31"/>
      <c r="Q131" s="60"/>
      <c r="R131" s="25"/>
      <c r="S131" s="25"/>
      <c r="T131" s="25"/>
      <c r="U131" s="25"/>
      <c r="V131" s="25"/>
      <c r="W131" s="31"/>
      <c r="X131" s="25"/>
      <c r="Y131" s="25"/>
      <c r="Z131" s="25"/>
      <c r="AA131" s="25"/>
      <c r="AB131" s="25"/>
      <c r="AC131" s="25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3"/>
      <c r="I132" s="27"/>
      <c r="J132" s="27"/>
      <c r="K132" s="27"/>
      <c r="L132" s="62"/>
      <c r="M132" s="62"/>
      <c r="N132" s="25"/>
      <c r="O132" s="27"/>
      <c r="P132" s="31"/>
      <c r="Q132" s="60"/>
      <c r="R132" s="25"/>
      <c r="S132" s="25"/>
      <c r="T132" s="25"/>
      <c r="U132" s="25"/>
      <c r="V132" s="25"/>
      <c r="W132" s="31"/>
      <c r="X132" s="25"/>
      <c r="Y132" s="25"/>
      <c r="Z132" s="25"/>
      <c r="AA132" s="25"/>
      <c r="AB132" s="25"/>
      <c r="AC132" s="25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3"/>
      <c r="I133" s="27"/>
      <c r="J133" s="27"/>
      <c r="K133" s="27"/>
      <c r="L133" s="62"/>
      <c r="M133" s="62"/>
      <c r="N133" s="25"/>
      <c r="O133" s="27"/>
      <c r="P133" s="31"/>
      <c r="Q133" s="60"/>
      <c r="R133" s="25"/>
      <c r="S133" s="25"/>
      <c r="T133" s="25"/>
      <c r="U133" s="25"/>
      <c r="V133" s="25"/>
      <c r="W133" s="31"/>
      <c r="X133" s="25"/>
      <c r="Y133" s="25"/>
      <c r="Z133" s="25"/>
      <c r="AA133" s="25"/>
      <c r="AB133" s="25"/>
      <c r="AC133" s="25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3"/>
      <c r="I134" s="27"/>
      <c r="J134" s="27"/>
      <c r="K134" s="27"/>
      <c r="L134" s="62"/>
      <c r="M134" s="62"/>
      <c r="N134" s="25"/>
      <c r="O134" s="27"/>
      <c r="P134" s="31"/>
      <c r="Q134" s="60"/>
      <c r="R134" s="25"/>
      <c r="S134" s="25"/>
      <c r="T134" s="25"/>
      <c r="U134" s="25"/>
      <c r="V134" s="25"/>
      <c r="W134" s="31"/>
      <c r="X134" s="25"/>
      <c r="Y134" s="25"/>
      <c r="Z134" s="25"/>
      <c r="AA134" s="25"/>
      <c r="AB134" s="25"/>
      <c r="AC134" s="25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/>
      <c r="J135" s="27"/>
      <c r="K135" s="27"/>
      <c r="L135" s="62"/>
      <c r="M135" s="62"/>
      <c r="N135" s="25"/>
      <c r="O135" s="27"/>
      <c r="P135" s="31"/>
      <c r="Q135" s="60"/>
      <c r="R135" s="25"/>
      <c r="S135" s="25"/>
      <c r="T135" s="25"/>
      <c r="U135" s="25"/>
      <c r="V135" s="25"/>
      <c r="W135" s="31"/>
      <c r="X135" s="25"/>
      <c r="Y135" s="25"/>
      <c r="Z135" s="25"/>
      <c r="AA135" s="25"/>
      <c r="AB135" s="25"/>
      <c r="AC135" s="25"/>
      <c r="AD135" s="27"/>
    </row>
    <row r="136" spans="2:30" ht="12.75" customHeight="1" x14ac:dyDescent="0.2">
      <c r="B136" s="49"/>
      <c r="D136" s="22"/>
      <c r="E136" s="29"/>
      <c r="F136" s="22"/>
      <c r="G136" s="30"/>
      <c r="H136" s="29"/>
      <c r="I136" s="27"/>
      <c r="J136" s="27"/>
      <c r="K136" s="27"/>
      <c r="L136" s="62"/>
      <c r="M136" s="62"/>
      <c r="N136" s="25"/>
      <c r="O136" s="27"/>
      <c r="P136" s="31"/>
      <c r="Q136" s="60"/>
      <c r="R136" s="25"/>
      <c r="S136" s="25"/>
      <c r="T136" s="25"/>
      <c r="U136" s="25"/>
      <c r="V136" s="25"/>
      <c r="W136" s="31"/>
      <c r="X136" s="25"/>
      <c r="Y136" s="25"/>
      <c r="Z136" s="25"/>
      <c r="AA136" s="25"/>
      <c r="AB136" s="25"/>
      <c r="AC136" s="25"/>
      <c r="AD136" s="27"/>
    </row>
    <row r="137" spans="2:30" ht="12.75" customHeight="1" x14ac:dyDescent="0.2">
      <c r="B137" s="49"/>
      <c r="D137" s="22"/>
      <c r="E137" s="29"/>
      <c r="F137" s="22"/>
      <c r="G137" s="30"/>
      <c r="H137" s="29"/>
      <c r="I137" s="27"/>
      <c r="J137" s="27"/>
      <c r="K137" s="27"/>
      <c r="L137" s="62"/>
      <c r="M137" s="62"/>
      <c r="N137" s="25"/>
      <c r="O137" s="27"/>
      <c r="P137" s="31"/>
      <c r="Q137" s="60"/>
      <c r="R137" s="25"/>
      <c r="S137" s="25"/>
      <c r="T137" s="25"/>
      <c r="U137" s="25"/>
      <c r="V137" s="25"/>
      <c r="W137" s="31"/>
      <c r="X137" s="25"/>
      <c r="Y137" s="25"/>
      <c r="Z137" s="25"/>
      <c r="AA137" s="25"/>
      <c r="AB137" s="25"/>
      <c r="AC137" s="25"/>
      <c r="AD137" s="27"/>
    </row>
    <row r="138" spans="2:30" ht="12.75" customHeight="1" x14ac:dyDescent="0.2">
      <c r="B138" s="49"/>
      <c r="D138" s="22"/>
      <c r="E138" s="29"/>
      <c r="F138" s="22"/>
      <c r="G138" s="30"/>
      <c r="H138" s="29"/>
      <c r="I138" s="27"/>
      <c r="J138" s="27"/>
      <c r="K138" s="27"/>
      <c r="L138" s="62"/>
      <c r="M138" s="62"/>
      <c r="N138" s="25"/>
      <c r="O138" s="27"/>
      <c r="P138" s="31"/>
      <c r="Q138" s="60"/>
      <c r="R138" s="25"/>
      <c r="S138" s="25"/>
      <c r="T138" s="25"/>
      <c r="U138" s="25"/>
      <c r="V138" s="25"/>
      <c r="W138" s="31"/>
      <c r="X138" s="25"/>
      <c r="Y138" s="25"/>
      <c r="Z138" s="25"/>
      <c r="AA138" s="25"/>
      <c r="AB138" s="25"/>
      <c r="AC138" s="25"/>
      <c r="AD138" s="27"/>
    </row>
    <row r="139" spans="2:30" ht="12.75" customHeight="1" x14ac:dyDescent="0.2">
      <c r="B139" s="49"/>
      <c r="D139" s="160"/>
      <c r="E139" s="161"/>
      <c r="F139" s="162"/>
      <c r="G139" s="30"/>
      <c r="H139" s="29"/>
      <c r="I139" s="27"/>
      <c r="J139" s="27"/>
      <c r="K139" s="27"/>
      <c r="L139" s="62"/>
      <c r="M139" s="62"/>
      <c r="N139" s="25"/>
      <c r="O139" s="27"/>
      <c r="P139" s="31"/>
      <c r="Q139" s="60"/>
      <c r="R139" s="25"/>
      <c r="S139" s="25"/>
      <c r="T139" s="25"/>
      <c r="U139" s="25"/>
      <c r="V139" s="25"/>
      <c r="W139" s="31"/>
      <c r="X139" s="25"/>
      <c r="Y139" s="25"/>
      <c r="Z139" s="25"/>
      <c r="AA139" s="25"/>
      <c r="AB139" s="25"/>
      <c r="AC139" s="25"/>
      <c r="AD139" s="27"/>
    </row>
    <row r="140" spans="2:30" ht="12.75" customHeight="1" x14ac:dyDescent="0.2">
      <c r="B140" s="49"/>
      <c r="D140" s="22"/>
      <c r="E140" s="29"/>
      <c r="F140" s="22"/>
      <c r="G140" s="30"/>
      <c r="H140" s="29"/>
      <c r="I140" s="27"/>
      <c r="J140" s="27"/>
      <c r="K140" s="27"/>
      <c r="L140" s="62"/>
      <c r="M140" s="62"/>
      <c r="N140" s="27"/>
      <c r="O140" s="27"/>
      <c r="P140" s="27"/>
      <c r="Q140" s="63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</row>
    <row r="141" spans="2:30" ht="12.75" customHeight="1" x14ac:dyDescent="0.2">
      <c r="B141" s="49"/>
      <c r="D141" s="22"/>
      <c r="E141" s="29"/>
      <c r="F141" s="22"/>
      <c r="G141" s="30"/>
      <c r="H141" s="29"/>
      <c r="I141" s="27"/>
      <c r="J141" s="27"/>
      <c r="K141" s="27"/>
      <c r="L141" s="62"/>
      <c r="M141" s="62"/>
      <c r="N141" s="27"/>
      <c r="O141" s="27"/>
      <c r="P141" s="27"/>
      <c r="Q141" s="63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</row>
    <row r="142" spans="2:30" ht="12.75" customHeight="1" x14ac:dyDescent="0.2">
      <c r="B142" s="49"/>
      <c r="D142" s="22"/>
      <c r="E142" s="29"/>
      <c r="F142" s="22"/>
      <c r="G142" s="30"/>
      <c r="H142" s="29"/>
      <c r="I142" s="27"/>
      <c r="J142" s="27"/>
      <c r="K142" s="27"/>
      <c r="L142" s="62"/>
      <c r="M142" s="62"/>
      <c r="N142" s="27"/>
      <c r="O142" s="27"/>
      <c r="P142" s="27"/>
      <c r="Q142" s="63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</row>
    <row r="143" spans="2:30" ht="12.75" customHeight="1" x14ac:dyDescent="0.2">
      <c r="B143" s="49"/>
      <c r="D143" s="22"/>
      <c r="E143" s="29"/>
      <c r="F143" s="22"/>
      <c r="G143" s="30"/>
      <c r="H143" s="29"/>
      <c r="I143" s="27"/>
      <c r="J143" s="27"/>
      <c r="K143" s="27"/>
      <c r="L143" s="62"/>
      <c r="M143" s="62"/>
      <c r="N143" s="27"/>
      <c r="O143" s="27"/>
      <c r="P143" s="27"/>
      <c r="Q143" s="63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4" spans="2:30" ht="12.75" customHeight="1" x14ac:dyDescent="0.2">
      <c r="B144" s="49"/>
      <c r="D144" s="22"/>
      <c r="E144" s="29"/>
      <c r="F144" s="22"/>
      <c r="G144" s="30"/>
      <c r="H144" s="29"/>
      <c r="I144" s="27"/>
      <c r="J144" s="27"/>
      <c r="K144" s="27"/>
      <c r="L144" s="62"/>
      <c r="M144" s="62"/>
      <c r="N144" s="27"/>
      <c r="O144" s="27"/>
      <c r="P144" s="27"/>
      <c r="Q144" s="63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</row>
    <row r="145" spans="2:30" ht="12.75" customHeight="1" x14ac:dyDescent="0.2">
      <c r="B145" s="49"/>
      <c r="D145" s="22"/>
      <c r="E145" s="29"/>
      <c r="F145" s="22"/>
      <c r="G145" s="30"/>
      <c r="H145" s="29"/>
      <c r="I145" s="27"/>
      <c r="J145" s="27"/>
      <c r="K145" s="27"/>
      <c r="L145" s="62"/>
      <c r="M145" s="62"/>
      <c r="N145" s="27"/>
      <c r="O145" s="27"/>
      <c r="P145" s="27"/>
      <c r="Q145" s="63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</row>
    <row r="146" spans="2:30" ht="12.75" customHeight="1" x14ac:dyDescent="0.2">
      <c r="B146" s="49"/>
      <c r="D146" s="160"/>
      <c r="E146" s="161"/>
      <c r="F146" s="162"/>
      <c r="G146" s="30"/>
      <c r="H146" s="29"/>
      <c r="I146" s="27"/>
      <c r="J146" s="27"/>
      <c r="K146" s="27"/>
      <c r="L146" s="62"/>
      <c r="M146" s="62"/>
      <c r="N146" s="27"/>
      <c r="O146" s="27"/>
      <c r="P146" s="27"/>
      <c r="Q146" s="63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</row>
    <row r="147" spans="2:30" ht="12.75" customHeight="1" x14ac:dyDescent="0.2">
      <c r="B147" s="49"/>
      <c r="D147" s="22"/>
      <c r="E147" s="29"/>
      <c r="F147" s="22"/>
      <c r="G147" s="30"/>
      <c r="H147" s="29"/>
      <c r="I147" s="27"/>
      <c r="J147" s="27"/>
      <c r="K147" s="27"/>
      <c r="L147" s="62"/>
      <c r="M147" s="62"/>
      <c r="N147" s="27"/>
      <c r="O147" s="27"/>
      <c r="P147" s="27"/>
      <c r="Q147" s="63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</row>
    <row r="148" spans="2:30" ht="12.75" customHeight="1" x14ac:dyDescent="0.2">
      <c r="B148" s="49"/>
      <c r="D148" s="22"/>
      <c r="E148" s="29"/>
      <c r="F148" s="22"/>
      <c r="G148" s="30"/>
      <c r="H148" s="29"/>
      <c r="I148" s="27"/>
      <c r="J148" s="27"/>
      <c r="K148" s="27"/>
      <c r="L148" s="62"/>
      <c r="M148" s="62"/>
      <c r="N148" s="27"/>
      <c r="O148" s="27"/>
      <c r="P148" s="27"/>
      <c r="Q148" s="63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</row>
    <row r="149" spans="2:30" ht="12.75" customHeight="1" x14ac:dyDescent="0.2">
      <c r="B149" s="49"/>
      <c r="D149" s="22"/>
      <c r="E149" s="29"/>
      <c r="F149" s="22"/>
      <c r="G149" s="30"/>
      <c r="H149" s="29"/>
      <c r="I149" s="27"/>
      <c r="J149" s="27"/>
      <c r="K149" s="27"/>
      <c r="L149" s="62"/>
      <c r="M149" s="62"/>
      <c r="N149" s="27"/>
      <c r="O149" s="27"/>
      <c r="P149" s="27"/>
      <c r="Q149" s="63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2:30" ht="12.75" customHeight="1" x14ac:dyDescent="0.2">
      <c r="B150" s="49"/>
      <c r="D150" s="22"/>
      <c r="E150" s="29"/>
      <c r="F150" s="22"/>
      <c r="G150" s="30"/>
      <c r="H150" s="32"/>
      <c r="I150" s="27"/>
      <c r="J150" s="27"/>
      <c r="K150" s="27"/>
      <c r="L150" s="62"/>
      <c r="M150" s="62"/>
      <c r="N150" s="27"/>
      <c r="O150" s="27"/>
      <c r="P150" s="27"/>
      <c r="Q150" s="63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</row>
    <row r="151" spans="2:30" ht="12.75" customHeight="1" x14ac:dyDescent="0.2">
      <c r="B151" s="49"/>
      <c r="D151" s="22"/>
      <c r="E151" s="29"/>
      <c r="F151" s="22"/>
      <c r="G151" s="30"/>
      <c r="H151" s="32"/>
      <c r="I151" s="27"/>
      <c r="J151" s="27"/>
      <c r="K151" s="27"/>
      <c r="L151" s="62"/>
      <c r="M151" s="62"/>
      <c r="N151" s="27"/>
      <c r="O151" s="27"/>
      <c r="P151" s="27"/>
      <c r="Q151" s="63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</row>
    <row r="152" spans="2:30" ht="12.75" customHeight="1" x14ac:dyDescent="0.2">
      <c r="B152" s="49"/>
      <c r="D152" s="22"/>
      <c r="E152" s="29"/>
      <c r="F152" s="22"/>
      <c r="G152" s="30"/>
      <c r="H152" s="32"/>
      <c r="I152" s="27"/>
      <c r="J152" s="27"/>
      <c r="K152" s="27"/>
      <c r="L152" s="62"/>
      <c r="M152" s="62"/>
      <c r="N152" s="27"/>
      <c r="O152" s="27"/>
      <c r="P152" s="27"/>
      <c r="Q152" s="63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</row>
    <row r="153" spans="2:30" ht="12.75" customHeight="1" x14ac:dyDescent="0.2">
      <c r="B153" s="49"/>
      <c r="D153" s="22"/>
      <c r="E153" s="29"/>
      <c r="F153" s="22"/>
      <c r="G153" s="30"/>
      <c r="H153" s="29"/>
      <c r="I153" s="27"/>
      <c r="J153" s="27"/>
      <c r="K153" s="27"/>
      <c r="L153" s="62"/>
      <c r="M153" s="62"/>
      <c r="N153" s="27"/>
      <c r="O153" s="27"/>
      <c r="P153" s="27"/>
      <c r="Q153" s="63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</row>
    <row r="154" spans="2:30" ht="12.75" customHeight="1" x14ac:dyDescent="0.2">
      <c r="B154" s="49"/>
      <c r="D154" s="22"/>
      <c r="E154" s="29"/>
      <c r="F154" s="22"/>
      <c r="G154" s="30"/>
      <c r="H154" s="29"/>
      <c r="I154" s="27"/>
      <c r="J154" s="27"/>
      <c r="K154" s="27"/>
      <c r="L154" s="62"/>
      <c r="M154" s="62"/>
      <c r="N154" s="27"/>
      <c r="O154" s="27"/>
      <c r="P154" s="27"/>
      <c r="Q154" s="63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</row>
    <row r="155" spans="2:30" ht="12.75" customHeight="1" x14ac:dyDescent="0.2">
      <c r="B155" s="49"/>
      <c r="D155" s="22"/>
      <c r="E155" s="29"/>
      <c r="F155" s="22"/>
      <c r="G155" s="30"/>
      <c r="H155" s="29"/>
      <c r="I155" s="27"/>
      <c r="J155" s="27"/>
      <c r="K155" s="27"/>
      <c r="L155" s="62"/>
      <c r="M155" s="62"/>
      <c r="N155" s="27"/>
      <c r="O155" s="27"/>
      <c r="P155" s="27"/>
      <c r="Q155" s="63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</row>
    <row r="156" spans="2:30" ht="12.75" customHeight="1" x14ac:dyDescent="0.2">
      <c r="B156" s="49"/>
      <c r="D156" s="22"/>
      <c r="E156" s="29"/>
      <c r="F156" s="22"/>
      <c r="G156" s="30"/>
      <c r="H156" s="29"/>
      <c r="I156" s="27"/>
      <c r="J156" s="27"/>
      <c r="K156" s="27"/>
      <c r="L156" s="62"/>
      <c r="M156" s="62"/>
      <c r="N156" s="27"/>
      <c r="O156" s="27"/>
      <c r="P156" s="27"/>
      <c r="Q156" s="63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</row>
    <row r="157" spans="2:30" ht="12.75" customHeight="1" x14ac:dyDescent="0.2">
      <c r="B157" s="49"/>
      <c r="D157" s="22"/>
      <c r="E157" s="29"/>
      <c r="F157" s="22"/>
      <c r="G157" s="30"/>
      <c r="H157" s="29"/>
      <c r="I157" s="27"/>
      <c r="J157" s="27"/>
      <c r="K157" s="27"/>
      <c r="L157" s="62"/>
      <c r="M157" s="62"/>
      <c r="N157" s="27"/>
      <c r="O157" s="27"/>
      <c r="P157" s="27"/>
      <c r="Q157" s="63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</row>
    <row r="158" spans="2:30" ht="12.75" customHeight="1" x14ac:dyDescent="0.2">
      <c r="B158" s="49"/>
      <c r="D158" s="160"/>
      <c r="E158" s="161"/>
      <c r="F158" s="162"/>
      <c r="G158" s="30"/>
      <c r="H158" s="29"/>
      <c r="I158" s="27"/>
      <c r="J158" s="27"/>
      <c r="K158" s="27"/>
      <c r="L158" s="62"/>
      <c r="M158" s="62"/>
      <c r="N158" s="27"/>
      <c r="O158" s="27"/>
      <c r="P158" s="27"/>
      <c r="Q158" s="63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</row>
    <row r="159" spans="2:30" ht="12.75" customHeight="1" x14ac:dyDescent="0.2">
      <c r="B159" s="49"/>
      <c r="D159" s="22"/>
      <c r="E159" s="29"/>
      <c r="F159" s="22"/>
      <c r="G159" s="30"/>
      <c r="H159" s="29"/>
      <c r="I159" s="27"/>
      <c r="J159" s="27"/>
      <c r="K159" s="27"/>
      <c r="L159" s="62"/>
      <c r="M159" s="62"/>
      <c r="N159" s="27"/>
      <c r="O159" s="27"/>
      <c r="P159" s="27"/>
      <c r="Q159" s="63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</row>
    <row r="160" spans="2:30" ht="12.75" customHeight="1" x14ac:dyDescent="0.2">
      <c r="B160" s="49"/>
      <c r="D160" s="22"/>
      <c r="E160" s="29"/>
      <c r="F160" s="22"/>
      <c r="G160" s="30"/>
      <c r="H160" s="29"/>
      <c r="I160" s="27"/>
      <c r="J160" s="27"/>
      <c r="K160" s="27"/>
      <c r="L160" s="62"/>
      <c r="M160" s="62"/>
      <c r="N160" s="27"/>
      <c r="O160" s="27"/>
      <c r="P160" s="27"/>
      <c r="Q160" s="63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</row>
    <row r="161" spans="2:30" ht="12.75" customHeight="1" x14ac:dyDescent="0.2">
      <c r="B161" s="49"/>
      <c r="D161" s="22"/>
      <c r="E161" s="29"/>
      <c r="F161" s="22"/>
      <c r="G161" s="30"/>
      <c r="H161" s="29"/>
      <c r="I161" s="27"/>
      <c r="J161" s="27"/>
      <c r="K161" s="27"/>
      <c r="L161" s="62"/>
      <c r="M161" s="62"/>
      <c r="N161" s="27"/>
      <c r="O161" s="27"/>
      <c r="P161" s="27"/>
      <c r="Q161" s="63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</row>
    <row r="162" spans="2:30" ht="12.75" customHeight="1" x14ac:dyDescent="0.2">
      <c r="B162" s="49"/>
      <c r="D162" s="22"/>
      <c r="E162" s="29"/>
      <c r="F162" s="22"/>
      <c r="G162" s="30"/>
      <c r="H162" s="29"/>
      <c r="I162" s="27"/>
      <c r="J162" s="27"/>
      <c r="K162" s="27"/>
      <c r="L162" s="62"/>
      <c r="M162" s="62"/>
      <c r="N162" s="27"/>
      <c r="O162" s="27"/>
      <c r="P162" s="27"/>
      <c r="Q162" s="63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</row>
    <row r="163" spans="2:30" ht="12.75" customHeight="1" x14ac:dyDescent="0.2">
      <c r="B163" s="49"/>
      <c r="D163" s="22"/>
      <c r="E163" s="29"/>
      <c r="F163" s="22"/>
      <c r="G163" s="30"/>
      <c r="H163" s="29"/>
      <c r="I163" s="27"/>
      <c r="J163" s="27"/>
      <c r="K163" s="27"/>
      <c r="L163" s="62"/>
      <c r="M163" s="62"/>
      <c r="N163" s="27"/>
      <c r="O163" s="27"/>
      <c r="P163" s="27"/>
      <c r="Q163" s="63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</row>
    <row r="164" spans="2:30" ht="12.75" customHeight="1" x14ac:dyDescent="0.2">
      <c r="B164" s="49"/>
      <c r="D164" s="22"/>
      <c r="E164" s="29"/>
      <c r="F164" s="22"/>
      <c r="G164" s="30"/>
      <c r="H164" s="29"/>
      <c r="I164" s="27"/>
      <c r="J164" s="27"/>
      <c r="K164" s="27"/>
      <c r="L164" s="62"/>
      <c r="M164" s="62"/>
      <c r="N164" s="27"/>
      <c r="O164" s="27"/>
      <c r="P164" s="27"/>
      <c r="Q164" s="63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</row>
    <row r="165" spans="2:30" ht="12.75" customHeight="1" x14ac:dyDescent="0.2">
      <c r="B165" s="49"/>
      <c r="D165" s="22"/>
      <c r="E165" s="29"/>
      <c r="F165" s="22"/>
      <c r="G165" s="34"/>
      <c r="H165" s="32"/>
      <c r="I165" s="35"/>
      <c r="J165" s="35"/>
      <c r="K165" s="35"/>
      <c r="L165" s="62"/>
      <c r="M165" s="62"/>
      <c r="N165" s="27"/>
      <c r="O165" s="27"/>
      <c r="P165" s="27"/>
      <c r="Q165" s="63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</row>
    <row r="166" spans="2:30" ht="12.75" customHeight="1" thickBot="1" x14ac:dyDescent="0.25">
      <c r="B166" s="50"/>
      <c r="D166" s="22"/>
      <c r="E166" s="29"/>
      <c r="F166" s="22"/>
      <c r="G166" s="34"/>
      <c r="H166" s="32"/>
      <c r="I166" s="32"/>
      <c r="J166" s="35"/>
      <c r="K166" s="35"/>
      <c r="L166" s="62"/>
      <c r="M166" s="62"/>
      <c r="N166" s="27"/>
      <c r="O166" s="27"/>
      <c r="P166" s="27"/>
      <c r="Q166" s="63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</row>
    <row r="167" spans="2:30" ht="12.75" customHeight="1" thickBot="1" x14ac:dyDescent="0.25">
      <c r="D167" s="151" t="s">
        <v>49</v>
      </c>
      <c r="E167" s="152"/>
      <c r="F167" s="152"/>
      <c r="G167" s="152"/>
      <c r="H167" s="152"/>
      <c r="I167" s="152"/>
      <c r="J167" s="152"/>
      <c r="K167" s="152"/>
      <c r="L167" s="152"/>
      <c r="M167" s="153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 t="str">
        <f t="shared" ref="AA167:AD167" si="64">IF(AA88&gt;0,AA88,"")</f>
        <v/>
      </c>
      <c r="AB167" s="55" t="str">
        <f t="shared" si="64"/>
        <v/>
      </c>
      <c r="AC167" s="55" t="str">
        <f t="shared" ref="AC167" si="65">IF(AC88&gt;0,AC88,"")</f>
        <v/>
      </c>
      <c r="AD167" s="55" t="str">
        <f t="shared" si="64"/>
        <v/>
      </c>
    </row>
    <row r="168" spans="2:30" ht="12.75" customHeight="1" thickBot="1" x14ac:dyDescent="0.25">
      <c r="D168" s="151" t="s">
        <v>50</v>
      </c>
      <c r="E168" s="152"/>
      <c r="F168" s="152"/>
      <c r="G168" s="152"/>
      <c r="H168" s="152"/>
      <c r="I168" s="152"/>
      <c r="J168" s="152"/>
      <c r="K168" s="152"/>
      <c r="L168" s="152"/>
      <c r="M168" s="153"/>
      <c r="N168" s="39"/>
      <c r="O168" s="39"/>
      <c r="P168" s="39"/>
      <c r="Q168" s="55"/>
      <c r="R168" s="39"/>
      <c r="S168" s="39"/>
      <c r="T168" s="39"/>
      <c r="U168" s="39"/>
      <c r="V168" s="39"/>
      <c r="W168" s="39"/>
      <c r="X168" s="39"/>
      <c r="Y168" s="39"/>
      <c r="Z168" s="39"/>
      <c r="AA168" s="39" t="str">
        <f t="shared" ref="AA168:AC168" si="66">IF(AA91="","",IF(AA108="","",IF(SUM(AA109:AA166)&lt;&gt;0,SUM(AA109:AA166),"")))</f>
        <v/>
      </c>
      <c r="AB168" s="39" t="str">
        <f t="shared" si="66"/>
        <v/>
      </c>
      <c r="AC168" s="39" t="str">
        <f t="shared" si="66"/>
        <v/>
      </c>
      <c r="AD168" s="39"/>
    </row>
    <row r="169" spans="2:30" ht="12.75" customHeight="1" x14ac:dyDescent="0.2">
      <c r="B169" s="6" t="s">
        <v>19</v>
      </c>
      <c r="D169" s="164" t="s">
        <v>48</v>
      </c>
      <c r="E169" s="165"/>
      <c r="F169" s="165"/>
      <c r="G169" s="165"/>
      <c r="H169" s="165"/>
      <c r="I169" s="165"/>
      <c r="J169" s="165"/>
      <c r="K169" s="165"/>
      <c r="L169" s="165"/>
      <c r="M169" s="183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 t="str">
        <f t="shared" ref="AA169:AD169" si="67">IF(SUM(AA167:AA168)&gt;0,SUM(AA167:AA168),"")</f>
        <v/>
      </c>
      <c r="AB169" s="69" t="str">
        <f t="shared" si="67"/>
        <v/>
      </c>
      <c r="AC169" s="69" t="str">
        <f t="shared" ref="AC169" si="68">IF(SUM(AC167:AC168)&gt;0,SUM(AC167:AC168),"")</f>
        <v/>
      </c>
      <c r="AD169" s="69" t="str">
        <f t="shared" si="67"/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178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71"/>
      <c r="AA171" s="71"/>
      <c r="AB171" s="71"/>
      <c r="AC171" s="71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13" t="s">
        <v>15</v>
      </c>
      <c r="N172" s="45"/>
      <c r="O172" s="45"/>
      <c r="P172" s="45"/>
      <c r="Q172" s="13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3" t="s">
        <v>16</v>
      </c>
      <c r="N173" s="15"/>
      <c r="O173" s="15"/>
      <c r="P173" s="15"/>
      <c r="Q173" s="13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3" t="s">
        <v>7</v>
      </c>
      <c r="N174" s="14"/>
      <c r="O174" s="14"/>
      <c r="P174" s="14"/>
      <c r="Q174" s="13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3" t="s">
        <v>8</v>
      </c>
      <c r="N175" s="17"/>
      <c r="O175" s="17"/>
      <c r="P175" s="17"/>
      <c r="Q175" s="13"/>
      <c r="R175" s="51"/>
      <c r="S175" s="51"/>
      <c r="T175" s="5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180" t="s">
        <v>18</v>
      </c>
      <c r="D176" s="167" t="s">
        <v>2</v>
      </c>
      <c r="E176" s="168"/>
      <c r="F176" s="169"/>
      <c r="G176" s="173" t="s">
        <v>9</v>
      </c>
      <c r="H176" s="175" t="s">
        <v>0</v>
      </c>
      <c r="I176" s="175" t="s">
        <v>10</v>
      </c>
      <c r="J176" s="175" t="s">
        <v>30</v>
      </c>
      <c r="K176" s="175" t="s">
        <v>29</v>
      </c>
      <c r="L176" s="146" t="s">
        <v>3</v>
      </c>
      <c r="M176" s="146" t="s">
        <v>3</v>
      </c>
      <c r="N176" s="18" t="str">
        <f t="shared" ref="N176" si="69">IF(OR(TRIM(N172)=0,TRIM(N172)=""),"",IF(IFERROR(TRIM(INDEX(QryItemNamed,MATCH(TRIM(N172),ITEM,0),2)),"")="Y","SPECIAL",LEFT(IFERROR(TRIM(INDEX(ITEM,MATCH(TRIM(N172),ITEM,0))),""),3)))</f>
        <v/>
      </c>
      <c r="O176" s="18" t="str">
        <f t="shared" ref="O176:P176" si="70">IF(OR(TRIM(O172)=0,TRIM(O172)=""),"",IF(IFERROR(TRIM(INDEX(QryItemNamed,MATCH(TRIM(O172),ITEM,0),2)),"")="Y","SPECIAL",LEFT(IFERROR(TRIM(INDEX(ITEM,MATCH(TRIM(O172),ITEM,0))),""),3)))</f>
        <v/>
      </c>
      <c r="P176" s="18" t="str">
        <f t="shared" si="70"/>
        <v/>
      </c>
      <c r="Q176" s="52" t="str">
        <f t="shared" ref="Q176:AB176" si="71">IF(OR(TRIM(Q172)=0,TRIM(Q172)=""),"",IF(IFERROR(TRIM(INDEX(QryItemNamed,MATCH(TRIM(Q172),ITEM,0),2)),"")="Y","SPECIAL",LEFT(IFERROR(TRIM(INDEX(ITEM,MATCH(TRIM(Q172),ITEM,0))),""),3)))</f>
        <v/>
      </c>
      <c r="R176" s="18" t="str">
        <f t="shared" ref="R176:S176" si="72">IF(OR(TRIM(R172)=0,TRIM(R172)=""),"",IF(IFERROR(TRIM(INDEX(QryItemNamed,MATCH(TRIM(R172),ITEM,0),2)),"")="Y","SPECIAL",LEFT(IFERROR(TRIM(INDEX(ITEM,MATCH(TRIM(R172),ITEM,0))),""),3)))</f>
        <v/>
      </c>
      <c r="S176" s="18" t="str">
        <f t="shared" si="72"/>
        <v/>
      </c>
      <c r="T176" s="18" t="str">
        <f t="shared" si="71"/>
        <v/>
      </c>
      <c r="U176" s="18" t="str">
        <f t="shared" si="71"/>
        <v/>
      </c>
      <c r="V176" s="18" t="str">
        <f t="shared" si="71"/>
        <v/>
      </c>
      <c r="W176" s="18" t="str">
        <f t="shared" si="71"/>
        <v/>
      </c>
      <c r="X176" s="18" t="str">
        <f t="shared" ref="X176" si="73">IF(OR(TRIM(X172)=0,TRIM(X172)=""),"",IF(IFERROR(TRIM(INDEX(QryItemNamed,MATCH(TRIM(X172),ITEM,0),2)),"")="Y","SPECIAL",LEFT(IFERROR(TRIM(INDEX(ITEM,MATCH(TRIM(X172),ITEM,0))),""),3)))</f>
        <v/>
      </c>
      <c r="Y176" s="18" t="str">
        <f t="shared" si="71"/>
        <v/>
      </c>
      <c r="Z176" s="18" t="str">
        <f t="shared" si="71"/>
        <v/>
      </c>
      <c r="AA176" s="18" t="str">
        <f t="shared" si="71"/>
        <v/>
      </c>
      <c r="AB176" s="18" t="str">
        <f t="shared" si="71"/>
        <v/>
      </c>
      <c r="AC176" s="18" t="str">
        <f t="shared" ref="AC176" si="74">IF(OR(TRIM(AC172)=0,TRIM(AC172)=""),"",IF(IFERROR(TRIM(INDEX(QryItemNamed,MATCH(TRIM(AC172),ITEM,0),2)),"")="Y","SPECIAL",LEFT(IFERROR(TRIM(INDEX(ITEM,MATCH(TRIM(AC172),ITEM,0))),""),3)))</f>
        <v/>
      </c>
      <c r="AD176" s="18"/>
    </row>
    <row r="177" spans="2:30" ht="12.75" customHeight="1" x14ac:dyDescent="0.2">
      <c r="B177" s="181"/>
      <c r="D177" s="170"/>
      <c r="E177" s="171"/>
      <c r="F177" s="172"/>
      <c r="G177" s="174"/>
      <c r="H177" s="176"/>
      <c r="I177" s="176"/>
      <c r="J177" s="176"/>
      <c r="K177" s="176"/>
      <c r="L177" s="147"/>
      <c r="M177" s="147"/>
      <c r="N177" s="143" t="str">
        <f t="shared" ref="N177" si="75">IF(OR(TRIM(N172)=0,TRIM(N172)=""),IF(N173="","",N173),IF(IFERROR(TRIM(INDEX(QryItemNamed,MATCH(TRIM(N172),ITEM,0),2)),"")="Y",TRIM(RIGHT(IFERROR(TRIM(INDEX(QryItemNamed,MATCH(TRIM(N172),ITEM,0),4)),"123456789012"),LEN(IFERROR(TRIM(INDEX(QryItemNamed,MATCH(TRIM(N172),ITEM,0),4)),"123456789012"))-9))&amp;N173,IFERROR(TRIM(INDEX(QryItemNamed,MATCH(TRIM(N172),ITEM,0),4))&amp;N173,"ITEM CODE DOES NOT EXIST IN ITEM MASTER")))</f>
        <v/>
      </c>
      <c r="O177" s="143" t="str">
        <f t="shared" ref="O177:P177" si="76">IF(OR(TRIM(O172)=0,TRIM(O172)=""),IF(O173="","",O173),IF(IFERROR(TRIM(INDEX(QryItemNamed,MATCH(TRIM(O172),ITEM,0),2)),"")="Y",TRIM(RIGHT(IFERROR(TRIM(INDEX(QryItemNamed,MATCH(TRIM(O172),ITEM,0),4)),"123456789012"),LEN(IFERROR(TRIM(INDEX(QryItemNamed,MATCH(TRIM(O172),ITEM,0),4)),"123456789012"))-9))&amp;O173,IFERROR(TRIM(INDEX(QryItemNamed,MATCH(TRIM(O172),ITEM,0),4))&amp;O173,"ITEM CODE DOES NOT EXIST IN ITEM MASTER")))</f>
        <v/>
      </c>
      <c r="P177" s="143" t="str">
        <f t="shared" si="76"/>
        <v/>
      </c>
      <c r="Q177" s="154" t="str">
        <f t="shared" ref="Q177:AB177" si="77">IF(OR(TRIM(Q172)=0,TRIM(Q172)=""),IF(Q173="","",Q173),IF(IFERROR(TRIM(INDEX(QryItemNamed,MATCH(TRIM(Q172),ITEM,0),2)),"")="Y",TRIM(RIGHT(IFERROR(TRIM(INDEX(QryItemNamed,MATCH(TRIM(Q172),ITEM,0),4)),"123456789012"),LEN(IFERROR(TRIM(INDEX(QryItemNamed,MATCH(TRIM(Q172),ITEM,0),4)),"123456789012"))-9))&amp;Q173,IFERROR(TRIM(INDEX(QryItemNamed,MATCH(TRIM(Q172),ITEM,0),4))&amp;Q173,"ITEM CODE DOES NOT EXIST IN ITEM MASTER")))</f>
        <v/>
      </c>
      <c r="R177" s="143" t="str">
        <f t="shared" ref="R177:S177" si="78">IF(OR(TRIM(R172)=0,TRIM(R172)=""),IF(R173="","",R173),IF(IFERROR(TRIM(INDEX(QryItemNamed,MATCH(TRIM(R172),ITEM,0),2)),"")="Y",TRIM(RIGHT(IFERROR(TRIM(INDEX(QryItemNamed,MATCH(TRIM(R172),ITEM,0),4)),"123456789012"),LEN(IFERROR(TRIM(INDEX(QryItemNamed,MATCH(TRIM(R172),ITEM,0),4)),"123456789012"))-9))&amp;R173,IFERROR(TRIM(INDEX(QryItemNamed,MATCH(TRIM(R172),ITEM,0),4))&amp;R173,"ITEM CODE DOES NOT EXIST IN ITEM MASTER")))</f>
        <v/>
      </c>
      <c r="S177" s="143" t="str">
        <f t="shared" si="78"/>
        <v/>
      </c>
      <c r="T177" s="143" t="str">
        <f t="shared" si="77"/>
        <v/>
      </c>
      <c r="U177" s="143" t="str">
        <f t="shared" si="77"/>
        <v/>
      </c>
      <c r="V177" s="143" t="str">
        <f t="shared" si="77"/>
        <v/>
      </c>
      <c r="W177" s="143" t="str">
        <f t="shared" ref="W177:X177" si="79">IF(OR(TRIM(W172)=0,TRIM(W172)=""),IF(W173="","",W173),IF(IFERROR(TRIM(INDEX(QryItemNamed,MATCH(TRIM(W172),ITEM,0),2)),"")="Y",TRIM(RIGHT(IFERROR(TRIM(INDEX(QryItemNamed,MATCH(TRIM(W172),ITEM,0),4)),"123456789012"),LEN(IFERROR(TRIM(INDEX(QryItemNamed,MATCH(TRIM(W172),ITEM,0),4)),"123456789012"))-9))&amp;W173,IFERROR(TRIM(INDEX(QryItemNamed,MATCH(TRIM(W172),ITEM,0),4))&amp;W173,"ITEM CODE DOES NOT EXIST IN ITEM MASTER")))</f>
        <v/>
      </c>
      <c r="X177" s="143" t="str">
        <f t="shared" si="79"/>
        <v/>
      </c>
      <c r="Y177" s="143" t="str">
        <f t="shared" si="77"/>
        <v/>
      </c>
      <c r="Z177" s="143" t="str">
        <f t="shared" si="77"/>
        <v/>
      </c>
      <c r="AA177" s="143" t="str">
        <f t="shared" si="77"/>
        <v/>
      </c>
      <c r="AB177" s="143" t="str">
        <f t="shared" si="77"/>
        <v/>
      </c>
      <c r="AC177" s="143" t="str">
        <f t="shared" ref="AC177" si="80">IF(OR(TRIM(AC172)=0,TRIM(AC172)=""),IF(AC173="","",AC173),IF(IFERROR(TRIM(INDEX(QryItemNamed,MATCH(TRIM(AC172),ITEM,0),2)),"")="Y",TRIM(RIGHT(IFERROR(TRIM(INDEX(QryItemNamed,MATCH(TRIM(AC172),ITEM,0),4)),"123456789012"),LEN(IFERROR(TRIM(INDEX(QryItemNamed,MATCH(TRIM(AC172),ITEM,0),4)),"123456789012"))-9))&amp;AC173,IFERROR(TRIM(INDEX(QryItemNamed,MATCH(TRIM(AC172),ITEM,0),4))&amp;AC173,"ITEM CODE DOES NOT EXIST IN ITEM MASTER")))</f>
        <v/>
      </c>
      <c r="AD177" s="143"/>
    </row>
    <row r="178" spans="2:30" ht="12.75" customHeight="1" x14ac:dyDescent="0.2">
      <c r="B178" s="181"/>
      <c r="D178" s="170"/>
      <c r="E178" s="171"/>
      <c r="F178" s="172"/>
      <c r="G178" s="174"/>
      <c r="H178" s="176"/>
      <c r="I178" s="176"/>
      <c r="J178" s="176"/>
      <c r="K178" s="176"/>
      <c r="L178" s="147"/>
      <c r="M178" s="147"/>
      <c r="N178" s="144"/>
      <c r="O178" s="144"/>
      <c r="P178" s="144"/>
      <c r="Q178" s="155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</row>
    <row r="179" spans="2:30" ht="12.75" customHeight="1" x14ac:dyDescent="0.2">
      <c r="B179" s="181"/>
      <c r="D179" s="170"/>
      <c r="E179" s="171"/>
      <c r="F179" s="172"/>
      <c r="G179" s="174"/>
      <c r="H179" s="176"/>
      <c r="I179" s="176"/>
      <c r="J179" s="176"/>
      <c r="K179" s="176"/>
      <c r="L179" s="147"/>
      <c r="M179" s="147"/>
      <c r="N179" s="144"/>
      <c r="O179" s="144"/>
      <c r="P179" s="144"/>
      <c r="Q179" s="155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</row>
    <row r="180" spans="2:30" ht="12.75" customHeight="1" x14ac:dyDescent="0.2">
      <c r="B180" s="181"/>
      <c r="D180" s="170"/>
      <c r="E180" s="171"/>
      <c r="F180" s="172"/>
      <c r="G180" s="174"/>
      <c r="H180" s="176"/>
      <c r="I180" s="176"/>
      <c r="J180" s="176"/>
      <c r="K180" s="176"/>
      <c r="L180" s="147"/>
      <c r="M180" s="147"/>
      <c r="N180" s="144"/>
      <c r="O180" s="144"/>
      <c r="P180" s="144"/>
      <c r="Q180" s="155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  <c r="AC180" s="144"/>
      <c r="AD180" s="144"/>
    </row>
    <row r="181" spans="2:30" ht="12.75" customHeight="1" x14ac:dyDescent="0.2">
      <c r="B181" s="181"/>
      <c r="D181" s="170"/>
      <c r="E181" s="171"/>
      <c r="F181" s="172"/>
      <c r="G181" s="174"/>
      <c r="H181" s="176"/>
      <c r="I181" s="176"/>
      <c r="J181" s="176"/>
      <c r="K181" s="176"/>
      <c r="L181" s="147"/>
      <c r="M181" s="147"/>
      <c r="N181" s="144"/>
      <c r="O181" s="144"/>
      <c r="P181" s="144"/>
      <c r="Q181" s="155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  <c r="AC181" s="144"/>
      <c r="AD181" s="144"/>
    </row>
    <row r="182" spans="2:30" ht="12.75" customHeight="1" x14ac:dyDescent="0.2">
      <c r="B182" s="181"/>
      <c r="D182" s="170"/>
      <c r="E182" s="171"/>
      <c r="F182" s="172"/>
      <c r="G182" s="174"/>
      <c r="H182" s="176"/>
      <c r="I182" s="176"/>
      <c r="J182" s="176"/>
      <c r="K182" s="176"/>
      <c r="L182" s="147"/>
      <c r="M182" s="147"/>
      <c r="N182" s="144"/>
      <c r="O182" s="144"/>
      <c r="P182" s="144"/>
      <c r="Q182" s="155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</row>
    <row r="183" spans="2:30" ht="12.75" customHeight="1" x14ac:dyDescent="0.2">
      <c r="B183" s="181"/>
      <c r="D183" s="170"/>
      <c r="E183" s="171"/>
      <c r="F183" s="172"/>
      <c r="G183" s="174"/>
      <c r="H183" s="176"/>
      <c r="I183" s="176"/>
      <c r="J183" s="176"/>
      <c r="K183" s="176"/>
      <c r="L183" s="147"/>
      <c r="M183" s="147"/>
      <c r="N183" s="144"/>
      <c r="O183" s="144"/>
      <c r="P183" s="144"/>
      <c r="Q183" s="155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</row>
    <row r="184" spans="2:30" ht="12.75" customHeight="1" x14ac:dyDescent="0.2">
      <c r="B184" s="181"/>
      <c r="D184" s="170"/>
      <c r="E184" s="171"/>
      <c r="F184" s="172"/>
      <c r="G184" s="174"/>
      <c r="H184" s="176"/>
      <c r="I184" s="176"/>
      <c r="J184" s="176"/>
      <c r="K184" s="176"/>
      <c r="L184" s="147"/>
      <c r="M184" s="147"/>
      <c r="N184" s="144"/>
      <c r="O184" s="144"/>
      <c r="P184" s="144"/>
      <c r="Q184" s="155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  <c r="AC184" s="144"/>
      <c r="AD184" s="144"/>
    </row>
    <row r="185" spans="2:30" ht="12.75" customHeight="1" x14ac:dyDescent="0.2">
      <c r="B185" s="181"/>
      <c r="D185" s="170"/>
      <c r="E185" s="171"/>
      <c r="F185" s="172"/>
      <c r="G185" s="174"/>
      <c r="H185" s="176"/>
      <c r="I185" s="176"/>
      <c r="J185" s="176"/>
      <c r="K185" s="176"/>
      <c r="L185" s="147"/>
      <c r="M185" s="147"/>
      <c r="N185" s="144"/>
      <c r="O185" s="144"/>
      <c r="P185" s="144"/>
      <c r="Q185" s="155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  <c r="AC185" s="144"/>
      <c r="AD185" s="144"/>
    </row>
    <row r="186" spans="2:30" ht="12.75" customHeight="1" x14ac:dyDescent="0.2">
      <c r="B186" s="181"/>
      <c r="D186" s="170"/>
      <c r="E186" s="171"/>
      <c r="F186" s="172"/>
      <c r="G186" s="174"/>
      <c r="H186" s="176"/>
      <c r="I186" s="176"/>
      <c r="J186" s="176"/>
      <c r="K186" s="176"/>
      <c r="L186" s="147"/>
      <c r="M186" s="147"/>
      <c r="N186" s="144"/>
      <c r="O186" s="144"/>
      <c r="P186" s="144"/>
      <c r="Q186" s="155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  <c r="AC186" s="144"/>
      <c r="AD186" s="144"/>
    </row>
    <row r="187" spans="2:30" ht="12.75" customHeight="1" x14ac:dyDescent="0.2">
      <c r="B187" s="181"/>
      <c r="D187" s="170"/>
      <c r="E187" s="171"/>
      <c r="F187" s="172"/>
      <c r="G187" s="174"/>
      <c r="H187" s="176"/>
      <c r="I187" s="176"/>
      <c r="J187" s="176"/>
      <c r="K187" s="176"/>
      <c r="L187" s="147"/>
      <c r="M187" s="147"/>
      <c r="N187" s="144"/>
      <c r="O187" s="144"/>
      <c r="P187" s="144"/>
      <c r="Q187" s="155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</row>
    <row r="188" spans="2:30" ht="12.75" customHeight="1" x14ac:dyDescent="0.2">
      <c r="B188" s="181"/>
      <c r="D188" s="170"/>
      <c r="E188" s="171"/>
      <c r="F188" s="172"/>
      <c r="G188" s="174"/>
      <c r="H188" s="176"/>
      <c r="I188" s="176"/>
      <c r="J188" s="176"/>
      <c r="K188" s="176"/>
      <c r="L188" s="147"/>
      <c r="M188" s="147"/>
      <c r="N188" s="145"/>
      <c r="O188" s="145"/>
      <c r="P188" s="145"/>
      <c r="Q188" s="156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</row>
    <row r="189" spans="2:30" ht="12.75" customHeight="1" thickBot="1" x14ac:dyDescent="0.25">
      <c r="B189" s="182"/>
      <c r="D189" s="177"/>
      <c r="E189" s="177"/>
      <c r="F189" s="177"/>
      <c r="G189" s="19"/>
      <c r="H189" s="20"/>
      <c r="I189" s="21" t="s">
        <v>6</v>
      </c>
      <c r="J189" s="21" t="s">
        <v>6</v>
      </c>
      <c r="K189" s="21" t="s">
        <v>28</v>
      </c>
      <c r="L189" s="54" t="s">
        <v>35</v>
      </c>
      <c r="M189" s="54" t="s">
        <v>35</v>
      </c>
      <c r="N189" s="21" t="str">
        <f t="shared" ref="N189" si="81">IF(OR(TRIM(N172)=0,TRIM(N172)=""),"",IF(IFERROR(TRIM(INDEX(QryItemNamed,MATCH(TRIM(N172),ITEM,0),3)),"")="LS","",IFERROR(TRIM(INDEX(QryItemNamed,MATCH(TRIM(N172),ITEM,0),3)),"")))</f>
        <v/>
      </c>
      <c r="O189" s="21" t="str">
        <f t="shared" ref="O189:P189" si="82">IF(OR(TRIM(O172)=0,TRIM(O172)=""),"",IF(IFERROR(TRIM(INDEX(QryItemNamed,MATCH(TRIM(O172),ITEM,0),3)),"")="LS","",IFERROR(TRIM(INDEX(QryItemNamed,MATCH(TRIM(O172),ITEM,0),3)),"")))</f>
        <v/>
      </c>
      <c r="P189" s="21" t="str">
        <f t="shared" si="82"/>
        <v/>
      </c>
      <c r="Q189" s="53" t="str">
        <f t="shared" ref="Q189:AB189" si="83">IF(OR(TRIM(Q172)=0,TRIM(Q172)=""),"",IF(IFERROR(TRIM(INDEX(QryItemNamed,MATCH(TRIM(Q172),ITEM,0),3)),"")="LS","",IFERROR(TRIM(INDEX(QryItemNamed,MATCH(TRIM(Q172),ITEM,0),3)),"")))</f>
        <v/>
      </c>
      <c r="R189" s="21" t="str">
        <f t="shared" ref="R189:S189" si="84">IF(OR(TRIM(R172)=0,TRIM(R172)=""),"",IF(IFERROR(TRIM(INDEX(QryItemNamed,MATCH(TRIM(R172),ITEM,0),3)),"")="LS","",IFERROR(TRIM(INDEX(QryItemNamed,MATCH(TRIM(R172),ITEM,0),3)),"")))</f>
        <v/>
      </c>
      <c r="S189" s="21" t="str">
        <f t="shared" si="84"/>
        <v/>
      </c>
      <c r="T189" s="21" t="str">
        <f t="shared" si="83"/>
        <v/>
      </c>
      <c r="U189" s="21" t="str">
        <f t="shared" si="83"/>
        <v/>
      </c>
      <c r="V189" s="21" t="str">
        <f t="shared" si="83"/>
        <v/>
      </c>
      <c r="W189" s="21" t="str">
        <f t="shared" ref="W189:X189" si="85">IF(OR(TRIM(W172)=0,TRIM(W172)=""),"",IF(IFERROR(TRIM(INDEX(QryItemNamed,MATCH(TRIM(W172),ITEM,0),3)),"")="LS","",IFERROR(TRIM(INDEX(QryItemNamed,MATCH(TRIM(W172),ITEM,0),3)),"")))</f>
        <v/>
      </c>
      <c r="X189" s="21" t="str">
        <f t="shared" si="85"/>
        <v/>
      </c>
      <c r="Y189" s="21" t="str">
        <f t="shared" si="83"/>
        <v/>
      </c>
      <c r="Z189" s="21" t="str">
        <f t="shared" si="83"/>
        <v/>
      </c>
      <c r="AA189" s="21" t="str">
        <f t="shared" si="83"/>
        <v/>
      </c>
      <c r="AB189" s="21" t="str">
        <f t="shared" si="83"/>
        <v/>
      </c>
      <c r="AC189" s="21" t="str">
        <f t="shared" ref="AC189" si="86">IF(OR(TRIM(AC172)=0,TRIM(AC172)=""),"",IF(IFERROR(TRIM(INDEX(QryItemNamed,MATCH(TRIM(AC172),ITEM,0),3)),"")="LS","",IFERROR(TRIM(INDEX(QryItemNamed,MATCH(TRIM(AC172),ITEM,0),3)),"")))</f>
        <v/>
      </c>
      <c r="AD189" s="21" t="str">
        <f t="shared" ref="AD189" si="87">IF(OR(TRIM(AD172)=0,TRIM(AD172)=""),"",IF(IFERROR(TRIM(INDEX(QryItemNamed,MATCH(TRIM(AD172),ITEM,0),3)),"")="LS","",IFERROR(TRIM(INDEX(QryItemNamed,MATCH(TRIM(AD172),ITEM,0),3)),"")))</f>
        <v/>
      </c>
    </row>
    <row r="190" spans="2:30" ht="12.75" customHeight="1" x14ac:dyDescent="0.2">
      <c r="B190" s="48"/>
      <c r="D190" s="160"/>
      <c r="E190" s="161"/>
      <c r="F190" s="162"/>
      <c r="G190" s="24"/>
      <c r="H190" s="23"/>
      <c r="I190" s="25"/>
      <c r="J190" s="25"/>
      <c r="K190" s="25"/>
      <c r="L190" s="65"/>
      <c r="M190" s="65"/>
      <c r="N190" s="25"/>
      <c r="O190" s="25"/>
      <c r="P190" s="25"/>
      <c r="Q190" s="60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</row>
    <row r="191" spans="2:30" ht="12.75" customHeight="1" x14ac:dyDescent="0.2">
      <c r="B191" s="49"/>
      <c r="D191" s="22"/>
      <c r="E191" s="23"/>
      <c r="F191" s="22"/>
      <c r="G191" s="24"/>
      <c r="H191" s="23"/>
      <c r="I191" s="25"/>
      <c r="J191" s="25"/>
      <c r="K191" s="25"/>
      <c r="L191" s="65"/>
      <c r="M191" s="65"/>
      <c r="N191" s="25"/>
      <c r="O191" s="25"/>
      <c r="P191" s="25"/>
      <c r="Q191" s="60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5"/>
      <c r="J192" s="27"/>
      <c r="K192" s="27"/>
      <c r="L192" s="62"/>
      <c r="M192" s="62"/>
      <c r="N192" s="25"/>
      <c r="O192" s="27"/>
      <c r="P192" s="25"/>
      <c r="Q192" s="60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5"/>
      <c r="J193" s="27"/>
      <c r="K193" s="27"/>
      <c r="L193" s="62"/>
      <c r="M193" s="62"/>
      <c r="N193" s="25"/>
      <c r="O193" s="27"/>
      <c r="P193" s="25"/>
      <c r="Q193" s="60"/>
      <c r="R193" s="25"/>
      <c r="S193" s="25"/>
      <c r="T193" s="27"/>
      <c r="U193" s="27"/>
      <c r="V193" s="27"/>
      <c r="W193" s="25"/>
      <c r="X193" s="25"/>
      <c r="Y193" s="25"/>
      <c r="Z193" s="25"/>
      <c r="AA193" s="25"/>
      <c r="AB193" s="25"/>
      <c r="AC193" s="25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5"/>
      <c r="J194" s="27"/>
      <c r="K194" s="27"/>
      <c r="L194" s="62"/>
      <c r="M194" s="62"/>
      <c r="N194" s="25"/>
      <c r="O194" s="27"/>
      <c r="P194" s="31"/>
      <c r="Q194" s="60"/>
      <c r="R194" s="25"/>
      <c r="S194" s="25"/>
      <c r="T194" s="27"/>
      <c r="U194" s="27"/>
      <c r="V194" s="27"/>
      <c r="W194" s="31"/>
      <c r="X194" s="25"/>
      <c r="Y194" s="25"/>
      <c r="Z194" s="25"/>
      <c r="AA194" s="25"/>
      <c r="AB194" s="25"/>
      <c r="AC194" s="25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5"/>
      <c r="J195" s="27"/>
      <c r="K195" s="27"/>
      <c r="L195" s="62"/>
      <c r="M195" s="62"/>
      <c r="N195" s="25"/>
      <c r="O195" s="27"/>
      <c r="P195" s="31"/>
      <c r="Q195" s="60"/>
      <c r="R195" s="25"/>
      <c r="S195" s="25"/>
      <c r="T195" s="25"/>
      <c r="U195" s="25"/>
      <c r="V195" s="25"/>
      <c r="W195" s="31"/>
      <c r="X195" s="25"/>
      <c r="Y195" s="25"/>
      <c r="Z195" s="25"/>
      <c r="AA195" s="25"/>
      <c r="AB195" s="25"/>
      <c r="AC195" s="25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/>
      <c r="J196" s="27"/>
      <c r="K196" s="27"/>
      <c r="L196" s="62"/>
      <c r="M196" s="62"/>
      <c r="N196" s="25"/>
      <c r="O196" s="27"/>
      <c r="P196" s="31"/>
      <c r="Q196" s="60"/>
      <c r="R196" s="25"/>
      <c r="S196" s="25"/>
      <c r="T196" s="25"/>
      <c r="U196" s="25"/>
      <c r="V196" s="25"/>
      <c r="W196" s="31"/>
      <c r="X196" s="25"/>
      <c r="Y196" s="25"/>
      <c r="Z196" s="25"/>
      <c r="AA196" s="25"/>
      <c r="AB196" s="25"/>
      <c r="AC196" s="25"/>
      <c r="AD196" s="27"/>
    </row>
    <row r="197" spans="2:30" ht="12.75" customHeight="1" x14ac:dyDescent="0.2">
      <c r="B197" s="49"/>
      <c r="D197" s="160"/>
      <c r="E197" s="161"/>
      <c r="F197" s="162"/>
      <c r="G197" s="30"/>
      <c r="H197" s="29"/>
      <c r="I197" s="27"/>
      <c r="J197" s="27"/>
      <c r="K197" s="27"/>
      <c r="L197" s="62"/>
      <c r="M197" s="62"/>
      <c r="N197" s="25"/>
      <c r="O197" s="27"/>
      <c r="P197" s="31"/>
      <c r="Q197" s="60"/>
      <c r="R197" s="25"/>
      <c r="S197" s="25"/>
      <c r="T197" s="25"/>
      <c r="U197" s="25"/>
      <c r="V197" s="25"/>
      <c r="W197" s="31"/>
      <c r="X197" s="25"/>
      <c r="Y197" s="25"/>
      <c r="Z197" s="25"/>
      <c r="AA197" s="25"/>
      <c r="AB197" s="25"/>
      <c r="AC197" s="25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/>
      <c r="J198" s="27"/>
      <c r="K198" s="27"/>
      <c r="L198" s="62"/>
      <c r="M198" s="62"/>
      <c r="N198" s="25"/>
      <c r="O198" s="27"/>
      <c r="P198" s="31"/>
      <c r="Q198" s="60"/>
      <c r="R198" s="25"/>
      <c r="S198" s="25"/>
      <c r="T198" s="25"/>
      <c r="U198" s="25"/>
      <c r="V198" s="25"/>
      <c r="W198" s="31"/>
      <c r="X198" s="25"/>
      <c r="Y198" s="25"/>
      <c r="Z198" s="25"/>
      <c r="AA198" s="25"/>
      <c r="AB198" s="25"/>
      <c r="AC198" s="25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/>
      <c r="J199" s="27"/>
      <c r="K199" s="27"/>
      <c r="L199" s="62"/>
      <c r="M199" s="62"/>
      <c r="N199" s="25"/>
      <c r="O199" s="27"/>
      <c r="P199" s="31"/>
      <c r="Q199" s="60"/>
      <c r="R199" s="25"/>
      <c r="S199" s="25"/>
      <c r="T199" s="25"/>
      <c r="U199" s="25"/>
      <c r="V199" s="25"/>
      <c r="W199" s="31"/>
      <c r="X199" s="25"/>
      <c r="Y199" s="25"/>
      <c r="Z199" s="25"/>
      <c r="AA199" s="25"/>
      <c r="AB199" s="25"/>
      <c r="AC199" s="25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/>
      <c r="J200" s="27"/>
      <c r="K200" s="27"/>
      <c r="L200" s="62"/>
      <c r="M200" s="62"/>
      <c r="N200" s="25"/>
      <c r="O200" s="27"/>
      <c r="P200" s="31"/>
      <c r="Q200" s="60"/>
      <c r="R200" s="25"/>
      <c r="S200" s="25"/>
      <c r="T200" s="25"/>
      <c r="U200" s="25"/>
      <c r="V200" s="25"/>
      <c r="W200" s="31"/>
      <c r="X200" s="25"/>
      <c r="Y200" s="25"/>
      <c r="Z200" s="25"/>
      <c r="AA200" s="25"/>
      <c r="AB200" s="25"/>
      <c r="AC200" s="25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/>
      <c r="J201" s="27"/>
      <c r="K201" s="27"/>
      <c r="L201" s="62"/>
      <c r="M201" s="62"/>
      <c r="N201" s="25"/>
      <c r="O201" s="27"/>
      <c r="P201" s="31"/>
      <c r="Q201" s="60"/>
      <c r="R201" s="25"/>
      <c r="S201" s="25"/>
      <c r="T201" s="25"/>
      <c r="U201" s="25"/>
      <c r="V201" s="25"/>
      <c r="W201" s="31"/>
      <c r="X201" s="25"/>
      <c r="Y201" s="25"/>
      <c r="Z201" s="25"/>
      <c r="AA201" s="25"/>
      <c r="AB201" s="25"/>
      <c r="AC201" s="25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/>
      <c r="J202" s="27"/>
      <c r="K202" s="27"/>
      <c r="L202" s="62"/>
      <c r="M202" s="62"/>
      <c r="N202" s="25"/>
      <c r="O202" s="27"/>
      <c r="P202" s="31"/>
      <c r="Q202" s="60"/>
      <c r="R202" s="25"/>
      <c r="S202" s="25"/>
      <c r="T202" s="27"/>
      <c r="U202" s="27"/>
      <c r="V202" s="25"/>
      <c r="W202" s="31"/>
      <c r="X202" s="25"/>
      <c r="Y202" s="25"/>
      <c r="Z202" s="25"/>
      <c r="AA202" s="25"/>
      <c r="AB202" s="25"/>
      <c r="AC202" s="25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/>
      <c r="J203" s="27"/>
      <c r="K203" s="27"/>
      <c r="L203" s="62"/>
      <c r="M203" s="62"/>
      <c r="N203" s="25"/>
      <c r="O203" s="27"/>
      <c r="P203" s="31"/>
      <c r="Q203" s="60"/>
      <c r="R203" s="25"/>
      <c r="S203" s="25"/>
      <c r="T203" s="25"/>
      <c r="U203" s="25"/>
      <c r="V203" s="25"/>
      <c r="W203" s="31"/>
      <c r="X203" s="25"/>
      <c r="Y203" s="25"/>
      <c r="Z203" s="25"/>
      <c r="AA203" s="25"/>
      <c r="AB203" s="25"/>
      <c r="AC203" s="25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/>
      <c r="J204" s="27"/>
      <c r="K204" s="27"/>
      <c r="L204" s="62"/>
      <c r="M204" s="62"/>
      <c r="N204" s="25"/>
      <c r="O204" s="27"/>
      <c r="P204" s="31"/>
      <c r="Q204" s="60"/>
      <c r="R204" s="25"/>
      <c r="S204" s="25"/>
      <c r="T204" s="25"/>
      <c r="U204" s="25"/>
      <c r="V204" s="25"/>
      <c r="W204" s="31"/>
      <c r="X204" s="25"/>
      <c r="Y204" s="25"/>
      <c r="Z204" s="25"/>
      <c r="AA204" s="25"/>
      <c r="AB204" s="25"/>
      <c r="AC204" s="25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/>
      <c r="J205" s="27"/>
      <c r="K205" s="27"/>
      <c r="L205" s="62"/>
      <c r="M205" s="62"/>
      <c r="N205" s="25"/>
      <c r="O205" s="27"/>
      <c r="P205" s="31"/>
      <c r="Q205" s="60"/>
      <c r="R205" s="25"/>
      <c r="S205" s="25"/>
      <c r="T205" s="25"/>
      <c r="U205" s="25"/>
      <c r="V205" s="25"/>
      <c r="W205" s="31"/>
      <c r="X205" s="25"/>
      <c r="Y205" s="25"/>
      <c r="Z205" s="25"/>
      <c r="AA205" s="25"/>
      <c r="AB205" s="25"/>
      <c r="AC205" s="25"/>
      <c r="AD205" s="27"/>
    </row>
    <row r="206" spans="2:30" ht="12.75" customHeight="1" x14ac:dyDescent="0.2">
      <c r="B206" s="49"/>
      <c r="D206" s="160"/>
      <c r="E206" s="161"/>
      <c r="F206" s="162"/>
      <c r="G206" s="30"/>
      <c r="H206" s="29"/>
      <c r="I206" s="27"/>
      <c r="J206" s="27"/>
      <c r="K206" s="27"/>
      <c r="L206" s="62"/>
      <c r="M206" s="62"/>
      <c r="N206" s="25"/>
      <c r="O206" s="27"/>
      <c r="P206" s="31"/>
      <c r="Q206" s="60"/>
      <c r="R206" s="25"/>
      <c r="S206" s="25"/>
      <c r="T206" s="25"/>
      <c r="U206" s="25"/>
      <c r="V206" s="25"/>
      <c r="W206" s="31"/>
      <c r="X206" s="25"/>
      <c r="Y206" s="25"/>
      <c r="Z206" s="25"/>
      <c r="AA206" s="25"/>
      <c r="AB206" s="25"/>
      <c r="AC206" s="25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/>
      <c r="J207" s="27"/>
      <c r="K207" s="27"/>
      <c r="L207" s="62"/>
      <c r="M207" s="62"/>
      <c r="N207" s="25"/>
      <c r="O207" s="27"/>
      <c r="P207" s="31"/>
      <c r="Q207" s="60"/>
      <c r="R207" s="25"/>
      <c r="S207" s="25"/>
      <c r="T207" s="25"/>
      <c r="U207" s="25"/>
      <c r="V207" s="25"/>
      <c r="W207" s="31"/>
      <c r="X207" s="25"/>
      <c r="Y207" s="25"/>
      <c r="Z207" s="25"/>
      <c r="AA207" s="25"/>
      <c r="AB207" s="25"/>
      <c r="AC207" s="25"/>
      <c r="AD207" s="27"/>
    </row>
    <row r="208" spans="2:30" ht="12.75" customHeight="1" x14ac:dyDescent="0.2">
      <c r="B208" s="49"/>
      <c r="D208" s="157"/>
      <c r="E208" s="158"/>
      <c r="F208" s="159"/>
      <c r="G208" s="30"/>
      <c r="H208" s="29"/>
      <c r="I208" s="27"/>
      <c r="J208" s="27"/>
      <c r="K208" s="27"/>
      <c r="L208" s="62"/>
      <c r="M208" s="62"/>
      <c r="N208" s="25"/>
      <c r="O208" s="27"/>
      <c r="P208" s="31"/>
      <c r="Q208" s="60"/>
      <c r="R208" s="25"/>
      <c r="S208" s="25"/>
      <c r="T208" s="25"/>
      <c r="U208" s="25"/>
      <c r="V208" s="25"/>
      <c r="W208" s="31"/>
      <c r="X208" s="25"/>
      <c r="Y208" s="25"/>
      <c r="Z208" s="25"/>
      <c r="AA208" s="25"/>
      <c r="AB208" s="25"/>
      <c r="AC208" s="25"/>
      <c r="AD208" s="27"/>
    </row>
    <row r="209" spans="2:30" ht="12.75" customHeight="1" x14ac:dyDescent="0.2">
      <c r="B209" s="49"/>
      <c r="D209" s="22"/>
      <c r="E209" s="23"/>
      <c r="F209" s="22"/>
      <c r="G209" s="24"/>
      <c r="H209" s="23"/>
      <c r="I209" s="27"/>
      <c r="J209" s="25"/>
      <c r="K209" s="25"/>
      <c r="L209" s="62"/>
      <c r="M209" s="62"/>
      <c r="N209" s="25"/>
      <c r="O209" s="27"/>
      <c r="P209" s="31"/>
      <c r="Q209" s="60"/>
      <c r="R209" s="25"/>
      <c r="S209" s="25"/>
      <c r="T209" s="25"/>
      <c r="U209" s="25"/>
      <c r="V209" s="25"/>
      <c r="W209" s="31"/>
      <c r="X209" s="25"/>
      <c r="Y209" s="25"/>
      <c r="Z209" s="25"/>
      <c r="AA209" s="25"/>
      <c r="AB209" s="25"/>
      <c r="AC209" s="25"/>
      <c r="AD209" s="27"/>
    </row>
    <row r="210" spans="2:30" ht="12.75" customHeight="1" x14ac:dyDescent="0.2">
      <c r="B210" s="49"/>
      <c r="D210" s="22"/>
      <c r="E210" s="23"/>
      <c r="F210" s="28"/>
      <c r="G210" s="30"/>
      <c r="H210" s="23"/>
      <c r="I210" s="27"/>
      <c r="J210" s="27"/>
      <c r="K210" s="27"/>
      <c r="L210" s="62"/>
      <c r="M210" s="62"/>
      <c r="N210" s="25"/>
      <c r="O210" s="27"/>
      <c r="P210" s="31"/>
      <c r="Q210" s="60"/>
      <c r="R210" s="25"/>
      <c r="S210" s="25"/>
      <c r="T210" s="25"/>
      <c r="U210" s="25"/>
      <c r="V210" s="25"/>
      <c r="W210" s="31"/>
      <c r="X210" s="25"/>
      <c r="Y210" s="25"/>
      <c r="Z210" s="25"/>
      <c r="AA210" s="25"/>
      <c r="AB210" s="25"/>
      <c r="AC210" s="25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/>
      <c r="J211" s="27"/>
      <c r="K211" s="27"/>
      <c r="L211" s="62"/>
      <c r="M211" s="62"/>
      <c r="N211" s="25"/>
      <c r="O211" s="27"/>
      <c r="P211" s="31"/>
      <c r="Q211" s="60"/>
      <c r="R211" s="25"/>
      <c r="S211" s="25"/>
      <c r="T211" s="25"/>
      <c r="U211" s="25"/>
      <c r="V211" s="25"/>
      <c r="W211" s="31"/>
      <c r="X211" s="25"/>
      <c r="Y211" s="25"/>
      <c r="Z211" s="25"/>
      <c r="AA211" s="25"/>
      <c r="AB211" s="25"/>
      <c r="AC211" s="25"/>
      <c r="AD211" s="27"/>
    </row>
    <row r="212" spans="2:30" ht="12.75" customHeight="1" x14ac:dyDescent="0.2">
      <c r="B212" s="49"/>
      <c r="D212" s="157"/>
      <c r="E212" s="158"/>
      <c r="F212" s="159"/>
      <c r="G212" s="30"/>
      <c r="H212" s="29"/>
      <c r="I212" s="27"/>
      <c r="J212" s="27"/>
      <c r="K212" s="27"/>
      <c r="L212" s="62"/>
      <c r="M212" s="62"/>
      <c r="N212" s="25"/>
      <c r="O212" s="27"/>
      <c r="P212" s="31"/>
      <c r="Q212" s="60"/>
      <c r="R212" s="25"/>
      <c r="S212" s="25"/>
      <c r="T212" s="25"/>
      <c r="U212" s="25"/>
      <c r="V212" s="25"/>
      <c r="W212" s="31"/>
      <c r="X212" s="25"/>
      <c r="Y212" s="25"/>
      <c r="Z212" s="25"/>
      <c r="AA212" s="25"/>
      <c r="AB212" s="25"/>
      <c r="AC212" s="25"/>
      <c r="AD212" s="27"/>
    </row>
    <row r="213" spans="2:30" ht="12.75" customHeight="1" x14ac:dyDescent="0.2">
      <c r="B213" s="49"/>
      <c r="D213" s="22"/>
      <c r="E213" s="23"/>
      <c r="F213" s="22"/>
      <c r="G213" s="30"/>
      <c r="H213" s="29"/>
      <c r="I213" s="27"/>
      <c r="J213" s="27"/>
      <c r="K213" s="27"/>
      <c r="L213" s="62"/>
      <c r="M213" s="62"/>
      <c r="N213" s="25"/>
      <c r="O213" s="27"/>
      <c r="P213" s="31"/>
      <c r="Q213" s="60"/>
      <c r="R213" s="25"/>
      <c r="S213" s="25"/>
      <c r="T213" s="25"/>
      <c r="U213" s="25"/>
      <c r="V213" s="25"/>
      <c r="W213" s="31"/>
      <c r="X213" s="25"/>
      <c r="Y213" s="25"/>
      <c r="Z213" s="25"/>
      <c r="AA213" s="25"/>
      <c r="AB213" s="25"/>
      <c r="AC213" s="25"/>
      <c r="AD213" s="27"/>
    </row>
    <row r="214" spans="2:30" ht="12.75" customHeight="1" x14ac:dyDescent="0.2">
      <c r="B214" s="49"/>
      <c r="D214" s="28"/>
      <c r="E214" s="23"/>
      <c r="F214" s="28"/>
      <c r="G214" s="30"/>
      <c r="H214" s="29"/>
      <c r="I214" s="27"/>
      <c r="J214" s="27"/>
      <c r="K214" s="27"/>
      <c r="L214" s="62"/>
      <c r="M214" s="62"/>
      <c r="N214" s="25"/>
      <c r="O214" s="27"/>
      <c r="P214" s="31"/>
      <c r="Q214" s="60"/>
      <c r="R214" s="25"/>
      <c r="S214" s="25"/>
      <c r="T214" s="25"/>
      <c r="U214" s="25"/>
      <c r="V214" s="25"/>
      <c r="W214" s="31"/>
      <c r="X214" s="25"/>
      <c r="Y214" s="25"/>
      <c r="Z214" s="25"/>
      <c r="AA214" s="25"/>
      <c r="AB214" s="25"/>
      <c r="AC214" s="25"/>
      <c r="AD214" s="27"/>
    </row>
    <row r="215" spans="2:30" ht="12.75" customHeight="1" x14ac:dyDescent="0.2">
      <c r="B215" s="49"/>
      <c r="D215" s="157"/>
      <c r="E215" s="158"/>
      <c r="F215" s="159"/>
      <c r="G215" s="30"/>
      <c r="H215" s="29"/>
      <c r="I215" s="27"/>
      <c r="J215" s="27"/>
      <c r="K215" s="27"/>
      <c r="L215" s="62"/>
      <c r="M215" s="62"/>
      <c r="N215" s="25"/>
      <c r="O215" s="27"/>
      <c r="P215" s="31"/>
      <c r="Q215" s="60"/>
      <c r="R215" s="25"/>
      <c r="S215" s="25"/>
      <c r="T215" s="25"/>
      <c r="U215" s="25"/>
      <c r="V215" s="25"/>
      <c r="W215" s="31"/>
      <c r="X215" s="25"/>
      <c r="Y215" s="25"/>
      <c r="Z215" s="25"/>
      <c r="AA215" s="25"/>
      <c r="AB215" s="25"/>
      <c r="AC215" s="25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/>
      <c r="J216" s="27"/>
      <c r="K216" s="27"/>
      <c r="L216" s="62"/>
      <c r="M216" s="62"/>
      <c r="N216" s="25"/>
      <c r="O216" s="27"/>
      <c r="P216" s="31"/>
      <c r="Q216" s="60"/>
      <c r="R216" s="25"/>
      <c r="S216" s="25"/>
      <c r="T216" s="25"/>
      <c r="U216" s="25"/>
      <c r="V216" s="25"/>
      <c r="W216" s="31"/>
      <c r="X216" s="25"/>
      <c r="Y216" s="25"/>
      <c r="Z216" s="25"/>
      <c r="AA216" s="25"/>
      <c r="AB216" s="25"/>
      <c r="AC216" s="25"/>
      <c r="AD216" s="27"/>
    </row>
    <row r="217" spans="2:30" ht="12.75" customHeight="1" x14ac:dyDescent="0.2">
      <c r="B217" s="49"/>
      <c r="D217" s="157"/>
      <c r="E217" s="158"/>
      <c r="F217" s="159"/>
      <c r="G217" s="30"/>
      <c r="H217" s="29"/>
      <c r="I217" s="27"/>
      <c r="J217" s="27"/>
      <c r="K217" s="27"/>
      <c r="L217" s="62"/>
      <c r="M217" s="62"/>
      <c r="N217" s="25"/>
      <c r="O217" s="27"/>
      <c r="P217" s="31"/>
      <c r="Q217" s="60"/>
      <c r="R217" s="25"/>
      <c r="S217" s="25"/>
      <c r="T217" s="25"/>
      <c r="U217" s="25"/>
      <c r="V217" s="25"/>
      <c r="W217" s="31"/>
      <c r="X217" s="25"/>
      <c r="Y217" s="25"/>
      <c r="Z217" s="25"/>
      <c r="AA217" s="25"/>
      <c r="AB217" s="25"/>
      <c r="AC217" s="25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/>
      <c r="J218" s="27"/>
      <c r="K218" s="27"/>
      <c r="L218" s="62"/>
      <c r="M218" s="62"/>
      <c r="N218" s="25"/>
      <c r="O218" s="27"/>
      <c r="P218" s="31"/>
      <c r="Q218" s="60"/>
      <c r="R218" s="25"/>
      <c r="S218" s="25"/>
      <c r="T218" s="25"/>
      <c r="U218" s="25"/>
      <c r="V218" s="25"/>
      <c r="W218" s="31"/>
      <c r="X218" s="25"/>
      <c r="Y218" s="25"/>
      <c r="Z218" s="25"/>
      <c r="AA218" s="25"/>
      <c r="AB218" s="25"/>
      <c r="AC218" s="25"/>
      <c r="AD218" s="27"/>
    </row>
    <row r="219" spans="2:30" ht="12.75" customHeight="1" x14ac:dyDescent="0.2">
      <c r="B219" s="49"/>
      <c r="D219" s="157"/>
      <c r="E219" s="158"/>
      <c r="F219" s="159"/>
      <c r="G219" s="30"/>
      <c r="H219" s="29"/>
      <c r="I219" s="27"/>
      <c r="J219" s="27"/>
      <c r="K219" s="27"/>
      <c r="L219" s="62"/>
      <c r="M219" s="62"/>
      <c r="N219" s="25"/>
      <c r="O219" s="27"/>
      <c r="P219" s="31"/>
      <c r="Q219" s="60"/>
      <c r="R219" s="25"/>
      <c r="S219" s="25"/>
      <c r="T219" s="25"/>
      <c r="U219" s="25"/>
      <c r="V219" s="25"/>
      <c r="W219" s="31"/>
      <c r="X219" s="25"/>
      <c r="Y219" s="25"/>
      <c r="Z219" s="25"/>
      <c r="AA219" s="25"/>
      <c r="AB219" s="25"/>
      <c r="AC219" s="25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/>
      <c r="J220" s="27"/>
      <c r="K220" s="27"/>
      <c r="L220" s="62"/>
      <c r="M220" s="62"/>
      <c r="N220" s="25"/>
      <c r="O220" s="27"/>
      <c r="P220" s="31"/>
      <c r="Q220" s="60"/>
      <c r="R220" s="25"/>
      <c r="S220" s="25"/>
      <c r="T220" s="25"/>
      <c r="U220" s="25"/>
      <c r="V220" s="25"/>
      <c r="W220" s="31"/>
      <c r="X220" s="25"/>
      <c r="Y220" s="25"/>
      <c r="Z220" s="25"/>
      <c r="AA220" s="25"/>
      <c r="AB220" s="25"/>
      <c r="AC220" s="25"/>
      <c r="AD220" s="27"/>
    </row>
    <row r="221" spans="2:30" ht="12.75" customHeight="1" x14ac:dyDescent="0.2">
      <c r="B221" s="49"/>
      <c r="D221" s="157"/>
      <c r="E221" s="158"/>
      <c r="F221" s="159"/>
      <c r="G221" s="30"/>
      <c r="H221" s="29"/>
      <c r="I221" s="27"/>
      <c r="J221" s="27"/>
      <c r="K221" s="27"/>
      <c r="L221" s="62"/>
      <c r="M221" s="62"/>
      <c r="N221" s="25"/>
      <c r="O221" s="27"/>
      <c r="P221" s="31"/>
      <c r="Q221" s="60"/>
      <c r="R221" s="25"/>
      <c r="S221" s="25"/>
      <c r="T221" s="25"/>
      <c r="U221" s="25"/>
      <c r="V221" s="25"/>
      <c r="W221" s="31"/>
      <c r="X221" s="25"/>
      <c r="Y221" s="25"/>
      <c r="Z221" s="25"/>
      <c r="AA221" s="25"/>
      <c r="AB221" s="25"/>
      <c r="AC221" s="25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/>
      <c r="J222" s="27"/>
      <c r="K222" s="27"/>
      <c r="L222" s="62"/>
      <c r="M222" s="62"/>
      <c r="N222" s="25"/>
      <c r="O222" s="27"/>
      <c r="P222" s="31"/>
      <c r="Q222" s="60"/>
      <c r="R222" s="25"/>
      <c r="S222" s="25"/>
      <c r="T222" s="25"/>
      <c r="U222" s="25"/>
      <c r="V222" s="25"/>
      <c r="W222" s="31"/>
      <c r="X222" s="25"/>
      <c r="Y222" s="25"/>
      <c r="Z222" s="25"/>
      <c r="AA222" s="25"/>
      <c r="AB222" s="25"/>
      <c r="AC222" s="25"/>
      <c r="AD222" s="27"/>
    </row>
    <row r="223" spans="2:30" ht="12.75" customHeight="1" x14ac:dyDescent="0.2">
      <c r="B223" s="49"/>
      <c r="D223" s="157"/>
      <c r="E223" s="158"/>
      <c r="F223" s="159"/>
      <c r="G223" s="30"/>
      <c r="H223" s="29"/>
      <c r="I223" s="27"/>
      <c r="J223" s="27"/>
      <c r="K223" s="27"/>
      <c r="L223" s="62"/>
      <c r="M223" s="62"/>
      <c r="N223" s="25"/>
      <c r="O223" s="27"/>
      <c r="P223" s="31"/>
      <c r="Q223" s="60"/>
      <c r="R223" s="25"/>
      <c r="S223" s="25"/>
      <c r="T223" s="25"/>
      <c r="U223" s="25"/>
      <c r="V223" s="25"/>
      <c r="W223" s="31"/>
      <c r="X223" s="25"/>
      <c r="Y223" s="25"/>
      <c r="Z223" s="25"/>
      <c r="AA223" s="25"/>
      <c r="AB223" s="25"/>
      <c r="AC223" s="25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/>
      <c r="J224" s="27"/>
      <c r="K224" s="27"/>
      <c r="L224" s="62"/>
      <c r="M224" s="62"/>
      <c r="N224" s="25"/>
      <c r="O224" s="27"/>
      <c r="P224" s="25"/>
      <c r="Q224" s="60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7"/>
    </row>
    <row r="225" spans="2:30" ht="12.75" customHeight="1" x14ac:dyDescent="0.2">
      <c r="B225" s="49"/>
      <c r="D225" s="157"/>
      <c r="E225" s="158"/>
      <c r="F225" s="159"/>
      <c r="G225" s="30"/>
      <c r="H225" s="29"/>
      <c r="I225" s="27"/>
      <c r="J225" s="27"/>
      <c r="K225" s="27"/>
      <c r="L225" s="62"/>
      <c r="M225" s="62"/>
      <c r="N225" s="25"/>
      <c r="O225" s="27"/>
      <c r="P225" s="25"/>
      <c r="Q225" s="60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/>
      <c r="J226" s="27"/>
      <c r="K226" s="27"/>
      <c r="L226" s="62"/>
      <c r="M226" s="62"/>
      <c r="N226" s="25"/>
      <c r="O226" s="27"/>
      <c r="P226" s="25"/>
      <c r="Q226" s="60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7"/>
    </row>
    <row r="227" spans="2:30" ht="12.75" customHeight="1" x14ac:dyDescent="0.2">
      <c r="B227" s="49"/>
      <c r="D227" s="157"/>
      <c r="E227" s="158"/>
      <c r="F227" s="159"/>
      <c r="G227" s="30"/>
      <c r="H227" s="29"/>
      <c r="I227" s="27"/>
      <c r="J227" s="27"/>
      <c r="K227" s="27"/>
      <c r="L227" s="62"/>
      <c r="M227" s="62"/>
      <c r="N227" s="25"/>
      <c r="O227" s="27"/>
      <c r="P227" s="25"/>
      <c r="Q227" s="60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/>
      <c r="J228" s="27"/>
      <c r="K228" s="27"/>
      <c r="L228" s="62"/>
      <c r="M228" s="62"/>
      <c r="N228" s="25"/>
      <c r="O228" s="27"/>
      <c r="P228" s="25"/>
      <c r="Q228" s="60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7"/>
    </row>
    <row r="229" spans="2:30" ht="12.75" customHeight="1" x14ac:dyDescent="0.2">
      <c r="B229" s="49"/>
      <c r="D229" s="157"/>
      <c r="E229" s="158"/>
      <c r="F229" s="159"/>
      <c r="G229" s="30"/>
      <c r="H229" s="29"/>
      <c r="I229" s="27"/>
      <c r="J229" s="27"/>
      <c r="K229" s="27"/>
      <c r="L229" s="62"/>
      <c r="M229" s="62"/>
      <c r="N229" s="25"/>
      <c r="O229" s="27"/>
      <c r="P229" s="25"/>
      <c r="Q229" s="60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/>
      <c r="J230" s="27"/>
      <c r="K230" s="27"/>
      <c r="L230" s="62"/>
      <c r="M230" s="62"/>
      <c r="N230" s="25"/>
      <c r="O230" s="27"/>
      <c r="P230" s="25"/>
      <c r="Q230" s="60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7"/>
    </row>
    <row r="231" spans="2:30" ht="12.75" customHeight="1" x14ac:dyDescent="0.2">
      <c r="B231" s="49"/>
      <c r="D231" s="157"/>
      <c r="E231" s="158"/>
      <c r="F231" s="159"/>
      <c r="G231" s="30"/>
      <c r="H231" s="29"/>
      <c r="I231" s="27"/>
      <c r="J231" s="27"/>
      <c r="K231" s="27"/>
      <c r="L231" s="62"/>
      <c r="M231" s="62"/>
      <c r="N231" s="25"/>
      <c r="O231" s="27"/>
      <c r="P231" s="25"/>
      <c r="Q231" s="60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7"/>
    </row>
    <row r="232" spans="2:30" ht="12.75" customHeight="1" x14ac:dyDescent="0.2">
      <c r="B232" s="49"/>
      <c r="D232" s="22"/>
      <c r="E232" s="23"/>
      <c r="F232" s="22"/>
      <c r="G232" s="30"/>
      <c r="H232" s="29"/>
      <c r="I232" s="27"/>
      <c r="J232" s="27"/>
      <c r="K232" s="27"/>
      <c r="L232" s="62"/>
      <c r="M232" s="62"/>
      <c r="N232" s="25"/>
      <c r="O232" s="27"/>
      <c r="P232" s="25"/>
      <c r="Q232" s="60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/>
      <c r="J233" s="27"/>
      <c r="K233" s="27"/>
      <c r="L233" s="62"/>
      <c r="M233" s="62"/>
      <c r="N233" s="25"/>
      <c r="O233" s="27"/>
      <c r="P233" s="25"/>
      <c r="Q233" s="60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7"/>
    </row>
    <row r="234" spans="2:30" ht="12.75" customHeight="1" x14ac:dyDescent="0.2">
      <c r="B234" s="49"/>
      <c r="D234" s="157"/>
      <c r="E234" s="158"/>
      <c r="F234" s="159"/>
      <c r="G234" s="30"/>
      <c r="H234" s="32"/>
      <c r="I234" s="27"/>
      <c r="J234" s="27"/>
      <c r="K234" s="27"/>
      <c r="L234" s="62"/>
      <c r="M234" s="62"/>
      <c r="N234" s="25"/>
      <c r="O234" s="27"/>
      <c r="P234" s="25"/>
      <c r="Q234" s="60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/>
      <c r="J235" s="27"/>
      <c r="K235" s="27"/>
      <c r="L235" s="62"/>
      <c r="M235" s="62"/>
      <c r="N235" s="25"/>
      <c r="O235" s="27"/>
      <c r="P235" s="25"/>
      <c r="Q235" s="60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7"/>
    </row>
    <row r="236" spans="2:30" ht="12.75" customHeight="1" x14ac:dyDescent="0.2">
      <c r="B236" s="49"/>
      <c r="D236" s="157"/>
      <c r="E236" s="158"/>
      <c r="F236" s="159"/>
      <c r="G236" s="30"/>
      <c r="H236" s="29"/>
      <c r="I236" s="27"/>
      <c r="J236" s="27"/>
      <c r="K236" s="27"/>
      <c r="L236" s="62"/>
      <c r="M236" s="62"/>
      <c r="N236" s="27"/>
      <c r="O236" s="27"/>
      <c r="P236" s="31"/>
      <c r="Q236" s="60"/>
      <c r="R236" s="27"/>
      <c r="S236" s="27"/>
      <c r="T236" s="27"/>
      <c r="U236" s="27"/>
      <c r="V236" s="27"/>
      <c r="W236" s="31"/>
      <c r="X236" s="27"/>
      <c r="Y236" s="27"/>
      <c r="Z236" s="27"/>
      <c r="AA236" s="27"/>
      <c r="AB236" s="27"/>
      <c r="AC236" s="27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/>
      <c r="J237" s="27"/>
      <c r="K237" s="27"/>
      <c r="L237" s="62"/>
      <c r="M237" s="62"/>
      <c r="N237" s="27"/>
      <c r="O237" s="27"/>
      <c r="P237" s="31"/>
      <c r="Q237" s="63"/>
      <c r="R237" s="27"/>
      <c r="S237" s="27"/>
      <c r="T237" s="27"/>
      <c r="U237" s="27"/>
      <c r="V237" s="27"/>
      <c r="W237" s="31"/>
      <c r="X237" s="27"/>
      <c r="Y237" s="27"/>
      <c r="Z237" s="27"/>
      <c r="AA237" s="27"/>
      <c r="AB237" s="27"/>
      <c r="AC237" s="27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/>
      <c r="J238" s="27"/>
      <c r="K238" s="27"/>
      <c r="L238" s="62"/>
      <c r="M238" s="62"/>
      <c r="N238" s="27"/>
      <c r="O238" s="27"/>
      <c r="P238" s="31"/>
      <c r="Q238" s="63"/>
      <c r="R238" s="27"/>
      <c r="S238" s="27"/>
      <c r="T238" s="27"/>
      <c r="U238" s="27"/>
      <c r="V238" s="27"/>
      <c r="W238" s="31"/>
      <c r="X238" s="27"/>
      <c r="Y238" s="27"/>
      <c r="Z238" s="27"/>
      <c r="AA238" s="27"/>
      <c r="AB238" s="27"/>
      <c r="AC238" s="27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/>
      <c r="J239" s="27"/>
      <c r="K239" s="27"/>
      <c r="L239" s="62"/>
      <c r="M239" s="62"/>
      <c r="N239" s="27"/>
      <c r="O239" s="27"/>
      <c r="P239" s="31"/>
      <c r="Q239" s="63"/>
      <c r="R239" s="27"/>
      <c r="S239" s="27"/>
      <c r="T239" s="27"/>
      <c r="U239" s="27"/>
      <c r="V239" s="27"/>
      <c r="W239" s="31"/>
      <c r="X239" s="27"/>
      <c r="Y239" s="27"/>
      <c r="Z239" s="27"/>
      <c r="AA239" s="27"/>
      <c r="AB239" s="27"/>
      <c r="AC239" s="27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/>
      <c r="J240" s="27"/>
      <c r="K240" s="27"/>
      <c r="L240" s="62"/>
      <c r="M240" s="62"/>
      <c r="N240" s="27"/>
      <c r="O240" s="27"/>
      <c r="P240" s="31"/>
      <c r="Q240" s="63"/>
      <c r="R240" s="27"/>
      <c r="S240" s="27"/>
      <c r="T240" s="27"/>
      <c r="U240" s="27"/>
      <c r="V240" s="27"/>
      <c r="W240" s="31"/>
      <c r="X240" s="27"/>
      <c r="Y240" s="27"/>
      <c r="Z240" s="27"/>
      <c r="AA240" s="27"/>
      <c r="AB240" s="27"/>
      <c r="AC240" s="27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/>
      <c r="J241" s="27"/>
      <c r="K241" s="27"/>
      <c r="L241" s="62"/>
      <c r="M241" s="62"/>
      <c r="N241" s="25"/>
      <c r="O241" s="27"/>
      <c r="P241" s="31"/>
      <c r="Q241" s="60"/>
      <c r="R241" s="25"/>
      <c r="S241" s="25"/>
      <c r="T241" s="25"/>
      <c r="U241" s="25"/>
      <c r="V241" s="25"/>
      <c r="W241" s="31"/>
      <c r="X241" s="25"/>
      <c r="Y241" s="25"/>
      <c r="Z241" s="25"/>
      <c r="AA241" s="25"/>
      <c r="AB241" s="25"/>
      <c r="AC241" s="25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/>
      <c r="J242" s="27"/>
      <c r="K242" s="27"/>
      <c r="L242" s="62"/>
      <c r="M242" s="62"/>
      <c r="N242" s="25"/>
      <c r="O242" s="27"/>
      <c r="P242" s="31"/>
      <c r="Q242" s="60"/>
      <c r="R242" s="25"/>
      <c r="S242" s="25"/>
      <c r="T242" s="25"/>
      <c r="U242" s="25"/>
      <c r="V242" s="25"/>
      <c r="W242" s="31"/>
      <c r="X242" s="25"/>
      <c r="Y242" s="25"/>
      <c r="Z242" s="25"/>
      <c r="AA242" s="25"/>
      <c r="AB242" s="25"/>
      <c r="AC242" s="25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/>
      <c r="J243" s="27"/>
      <c r="K243" s="27"/>
      <c r="L243" s="62"/>
      <c r="M243" s="62"/>
      <c r="N243" s="25"/>
      <c r="O243" s="27"/>
      <c r="P243" s="31"/>
      <c r="Q243" s="60"/>
      <c r="R243" s="25"/>
      <c r="S243" s="25"/>
      <c r="T243" s="25"/>
      <c r="U243" s="25"/>
      <c r="V243" s="25"/>
      <c r="W243" s="31"/>
      <c r="X243" s="25"/>
      <c r="Y243" s="25"/>
      <c r="Z243" s="25"/>
      <c r="AA243" s="25"/>
      <c r="AB243" s="25"/>
      <c r="AC243" s="25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/>
      <c r="J244" s="27"/>
      <c r="K244" s="27"/>
      <c r="L244" s="62"/>
      <c r="M244" s="62"/>
      <c r="N244" s="25"/>
      <c r="O244" s="27"/>
      <c r="P244" s="31"/>
      <c r="Q244" s="60"/>
      <c r="R244" s="25"/>
      <c r="S244" s="25"/>
      <c r="T244" s="25"/>
      <c r="U244" s="25"/>
      <c r="V244" s="25"/>
      <c r="W244" s="31"/>
      <c r="X244" s="25"/>
      <c r="Y244" s="25"/>
      <c r="Z244" s="25"/>
      <c r="AA244" s="25"/>
      <c r="AB244" s="25"/>
      <c r="AC244" s="25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/>
      <c r="J245" s="35"/>
      <c r="K245" s="35"/>
      <c r="L245" s="66"/>
      <c r="M245" s="66"/>
      <c r="N245" s="35"/>
      <c r="O245" s="35"/>
      <c r="P245" s="36"/>
      <c r="Q245" s="64"/>
      <c r="R245" s="35"/>
      <c r="S245" s="35"/>
      <c r="T245" s="35"/>
      <c r="U245" s="35"/>
      <c r="V245" s="35"/>
      <c r="W245" s="36"/>
      <c r="X245" s="35"/>
      <c r="Y245" s="35"/>
      <c r="Z245" s="35"/>
      <c r="AA245" s="35"/>
      <c r="AB245" s="35"/>
      <c r="AC245" s="35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/>
      <c r="J246" s="35"/>
      <c r="K246" s="35"/>
      <c r="L246" s="66"/>
      <c r="M246" s="66"/>
      <c r="N246" s="35"/>
      <c r="O246" s="35"/>
      <c r="P246" s="36"/>
      <c r="Q246" s="64"/>
      <c r="R246" s="35"/>
      <c r="S246" s="35"/>
      <c r="T246" s="35"/>
      <c r="U246" s="35"/>
      <c r="V246" s="35"/>
      <c r="W246" s="36"/>
      <c r="X246" s="35"/>
      <c r="Y246" s="35"/>
      <c r="Z246" s="35"/>
      <c r="AA246" s="35"/>
      <c r="AB246" s="35"/>
      <c r="AC246" s="35"/>
      <c r="AD246" s="35"/>
    </row>
    <row r="247" spans="2:30" ht="12.75" customHeight="1" thickBot="1" x14ac:dyDescent="0.25">
      <c r="B247" s="50"/>
      <c r="D247" s="37"/>
      <c r="E247" s="32"/>
      <c r="F247" s="38"/>
      <c r="G247" s="34"/>
      <c r="H247" s="32"/>
      <c r="I247" s="32"/>
      <c r="J247" s="35"/>
      <c r="K247" s="35"/>
      <c r="L247" s="66"/>
      <c r="M247" s="66"/>
      <c r="N247" s="35"/>
      <c r="O247" s="35"/>
      <c r="P247" s="36"/>
      <c r="Q247" s="64"/>
      <c r="R247" s="35"/>
      <c r="S247" s="35"/>
      <c r="T247" s="35"/>
      <c r="U247" s="35"/>
      <c r="V247" s="35"/>
      <c r="W247" s="36"/>
      <c r="X247" s="35"/>
      <c r="Y247" s="35"/>
      <c r="Z247" s="35"/>
      <c r="AA247" s="35"/>
      <c r="AB247" s="35"/>
      <c r="AC247" s="35"/>
      <c r="AD247" s="35"/>
    </row>
    <row r="248" spans="2:30" ht="12.75" customHeight="1" thickBot="1" x14ac:dyDescent="0.25">
      <c r="D248" s="151" t="s">
        <v>49</v>
      </c>
      <c r="E248" s="152"/>
      <c r="F248" s="152"/>
      <c r="G248" s="152"/>
      <c r="H248" s="152"/>
      <c r="I248" s="152"/>
      <c r="J248" s="152"/>
      <c r="K248" s="152"/>
      <c r="L248" s="152"/>
      <c r="M248" s="153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</row>
    <row r="249" spans="2:30" ht="12.75" customHeight="1" thickBot="1" x14ac:dyDescent="0.25">
      <c r="D249" s="151" t="s">
        <v>50</v>
      </c>
      <c r="E249" s="152"/>
      <c r="F249" s="152"/>
      <c r="G249" s="152"/>
      <c r="H249" s="152"/>
      <c r="I249" s="152"/>
      <c r="J249" s="152"/>
      <c r="K249" s="152"/>
      <c r="L249" s="152"/>
      <c r="M249" s="153"/>
      <c r="N249" s="39"/>
      <c r="O249" s="39"/>
      <c r="P249" s="39"/>
      <c r="Q249" s="55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</row>
    <row r="250" spans="2:30" ht="12.75" customHeight="1" x14ac:dyDescent="0.2">
      <c r="B250" s="6" t="s">
        <v>19</v>
      </c>
      <c r="D250" s="164" t="s">
        <v>5</v>
      </c>
      <c r="E250" s="165"/>
      <c r="F250" s="165"/>
      <c r="G250" s="165"/>
      <c r="H250" s="165"/>
      <c r="I250" s="165"/>
      <c r="J250" s="165"/>
      <c r="K250" s="165"/>
      <c r="L250" s="165"/>
      <c r="M250" s="183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</row>
    <row r="251" spans="2:30" ht="12.75" customHeight="1" thickBot="1" x14ac:dyDescent="0.25">
      <c r="N251" s="68"/>
      <c r="P251" s="68"/>
      <c r="Q251" s="68"/>
      <c r="R251" s="68"/>
      <c r="S251" s="68"/>
      <c r="V251" s="68"/>
      <c r="W251" s="68"/>
      <c r="X251" s="68"/>
      <c r="Y251" s="68"/>
      <c r="Z251" s="68"/>
      <c r="AA251" s="68"/>
      <c r="AB251" s="68"/>
      <c r="AC251" s="68"/>
    </row>
    <row r="252" spans="2:30" ht="12.75" customHeight="1" thickBot="1" x14ac:dyDescent="0.25">
      <c r="B252" s="46" t="s">
        <v>17</v>
      </c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71"/>
      <c r="AA252" s="71"/>
      <c r="AB252" s="71"/>
      <c r="AC252" s="71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13" t="s">
        <v>15</v>
      </c>
      <c r="N253" s="45"/>
      <c r="O253" s="45"/>
      <c r="P253" s="45"/>
      <c r="Q253" s="13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3" t="s">
        <v>16</v>
      </c>
      <c r="N254" s="15"/>
      <c r="O254" s="15"/>
      <c r="P254" s="15"/>
      <c r="Q254" s="13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3" t="s">
        <v>7</v>
      </c>
      <c r="N255" s="14"/>
      <c r="O255" s="14"/>
      <c r="P255" s="14"/>
      <c r="Q255" s="13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3" t="s">
        <v>8</v>
      </c>
      <c r="N256" s="17"/>
      <c r="O256" s="17"/>
      <c r="P256" s="17"/>
      <c r="Q256" s="13"/>
      <c r="R256" s="51"/>
      <c r="S256" s="51"/>
      <c r="T256" s="5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80" t="s">
        <v>18</v>
      </c>
      <c r="D257" s="167" t="s">
        <v>2</v>
      </c>
      <c r="E257" s="168"/>
      <c r="F257" s="169"/>
      <c r="G257" s="173" t="s">
        <v>9</v>
      </c>
      <c r="H257" s="175" t="s">
        <v>0</v>
      </c>
      <c r="I257" s="175" t="s">
        <v>10</v>
      </c>
      <c r="J257" s="175" t="s">
        <v>30</v>
      </c>
      <c r="K257" s="175" t="s">
        <v>29</v>
      </c>
      <c r="L257" s="146" t="s">
        <v>3</v>
      </c>
      <c r="M257" s="146" t="s">
        <v>3</v>
      </c>
      <c r="N257" s="18" t="str">
        <f t="shared" ref="N257" si="88">IF(OR(TRIM(N253)=0,TRIM(N253)=""),"",IF(IFERROR(TRIM(INDEX(QryItemNamed,MATCH(TRIM(N253),ITEM,0),2)),"")="Y","SPECIAL",LEFT(IFERROR(TRIM(INDEX(ITEM,MATCH(TRIM(N253),ITEM,0))),""),3)))</f>
        <v/>
      </c>
      <c r="O257" s="18" t="str">
        <f t="shared" ref="O257:P257" si="89">IF(OR(TRIM(O253)=0,TRIM(O253)=""),"",IF(IFERROR(TRIM(INDEX(QryItemNamed,MATCH(TRIM(O253),ITEM,0),2)),"")="Y","SPECIAL",LEFT(IFERROR(TRIM(INDEX(ITEM,MATCH(TRIM(O253),ITEM,0))),""),3)))</f>
        <v/>
      </c>
      <c r="P257" s="18" t="str">
        <f t="shared" si="89"/>
        <v/>
      </c>
      <c r="Q257" s="52" t="str">
        <f t="shared" ref="Q257:AB257" si="90">IF(OR(TRIM(Q253)=0,TRIM(Q253)=""),"",IF(IFERROR(TRIM(INDEX(QryItemNamed,MATCH(TRIM(Q253),ITEM,0),2)),"")="Y","SPECIAL",LEFT(IFERROR(TRIM(INDEX(ITEM,MATCH(TRIM(Q253),ITEM,0))),""),3)))</f>
        <v/>
      </c>
      <c r="R257" s="18" t="str">
        <f t="shared" ref="R257:S257" si="91">IF(OR(TRIM(R253)=0,TRIM(R253)=""),"",IF(IFERROR(TRIM(INDEX(QryItemNamed,MATCH(TRIM(R253),ITEM,0),2)),"")="Y","SPECIAL",LEFT(IFERROR(TRIM(INDEX(ITEM,MATCH(TRIM(R253),ITEM,0))),""),3)))</f>
        <v/>
      </c>
      <c r="S257" s="18" t="str">
        <f t="shared" si="91"/>
        <v/>
      </c>
      <c r="T257" s="18" t="str">
        <f t="shared" si="90"/>
        <v/>
      </c>
      <c r="U257" s="18" t="str">
        <f t="shared" si="90"/>
        <v/>
      </c>
      <c r="V257" s="18" t="str">
        <f t="shared" si="90"/>
        <v/>
      </c>
      <c r="W257" s="18" t="str">
        <f t="shared" ref="W257:X257" si="92">IF(OR(TRIM(W253)=0,TRIM(W253)=""),"",IF(IFERROR(TRIM(INDEX(QryItemNamed,MATCH(TRIM(W253),ITEM,0),2)),"")="Y","SPECIAL",LEFT(IFERROR(TRIM(INDEX(ITEM,MATCH(TRIM(W253),ITEM,0))),""),3)))</f>
        <v/>
      </c>
      <c r="X257" s="18" t="str">
        <f t="shared" si="92"/>
        <v/>
      </c>
      <c r="Y257" s="18" t="str">
        <f t="shared" si="90"/>
        <v/>
      </c>
      <c r="Z257" s="18" t="str">
        <f t="shared" si="90"/>
        <v/>
      </c>
      <c r="AA257" s="18" t="str">
        <f t="shared" si="90"/>
        <v/>
      </c>
      <c r="AB257" s="18" t="str">
        <f t="shared" si="90"/>
        <v/>
      </c>
      <c r="AC257" s="18" t="str">
        <f t="shared" ref="AC257" si="93">IF(OR(TRIM(AC253)=0,TRIM(AC253)=""),"",IF(IFERROR(TRIM(INDEX(QryItemNamed,MATCH(TRIM(AC253),ITEM,0),2)),"")="Y","SPECIAL",LEFT(IFERROR(TRIM(INDEX(ITEM,MATCH(TRIM(AC253),ITEM,0))),""),3)))</f>
        <v/>
      </c>
      <c r="AD257" s="18"/>
    </row>
    <row r="258" spans="2:30" ht="12.75" customHeight="1" x14ac:dyDescent="0.2">
      <c r="B258" s="181"/>
      <c r="D258" s="170"/>
      <c r="E258" s="171"/>
      <c r="F258" s="172"/>
      <c r="G258" s="174"/>
      <c r="H258" s="176"/>
      <c r="I258" s="176"/>
      <c r="J258" s="176"/>
      <c r="K258" s="176"/>
      <c r="L258" s="147"/>
      <c r="M258" s="147"/>
      <c r="N258" s="143" t="str">
        <f t="shared" ref="N258" si="94">IF(OR(TRIM(N253)=0,TRIM(N253)=""),IF(N254="","",N254),IF(IFERROR(TRIM(INDEX(QryItemNamed,MATCH(TRIM(N253),ITEM,0),2)),"")="Y",TRIM(RIGHT(IFERROR(TRIM(INDEX(QryItemNamed,MATCH(TRIM(N253),ITEM,0),4)),"123456789012"),LEN(IFERROR(TRIM(INDEX(QryItemNamed,MATCH(TRIM(N253),ITEM,0),4)),"123456789012"))-9))&amp;N254,IFERROR(TRIM(INDEX(QryItemNamed,MATCH(TRIM(N253),ITEM,0),4))&amp;N254,"ITEM CODE DOES NOT EXIST IN ITEM MASTER")))</f>
        <v/>
      </c>
      <c r="O258" s="143" t="str">
        <f t="shared" ref="O258:P258" si="95">IF(OR(TRIM(O253)=0,TRIM(O253)=""),IF(O254="","",O254),IF(IFERROR(TRIM(INDEX(QryItemNamed,MATCH(TRIM(O253),ITEM,0),2)),"")="Y",TRIM(RIGHT(IFERROR(TRIM(INDEX(QryItemNamed,MATCH(TRIM(O253),ITEM,0),4)),"123456789012"),LEN(IFERROR(TRIM(INDEX(QryItemNamed,MATCH(TRIM(O253),ITEM,0),4)),"123456789012"))-9))&amp;O254,IFERROR(TRIM(INDEX(QryItemNamed,MATCH(TRIM(O253),ITEM,0),4))&amp;O254,"ITEM CODE DOES NOT EXIST IN ITEM MASTER")))</f>
        <v/>
      </c>
      <c r="P258" s="143" t="str">
        <f t="shared" si="95"/>
        <v/>
      </c>
      <c r="Q258" s="154" t="str">
        <f t="shared" ref="Q258:AB258" si="96">IF(OR(TRIM(Q253)=0,TRIM(Q253)=""),IF(Q254="","",Q254),IF(IFERROR(TRIM(INDEX(QryItemNamed,MATCH(TRIM(Q253),ITEM,0),2)),"")="Y",TRIM(RIGHT(IFERROR(TRIM(INDEX(QryItemNamed,MATCH(TRIM(Q253),ITEM,0),4)),"123456789012"),LEN(IFERROR(TRIM(INDEX(QryItemNamed,MATCH(TRIM(Q253),ITEM,0),4)),"123456789012"))-9))&amp;Q254,IFERROR(TRIM(INDEX(QryItemNamed,MATCH(TRIM(Q253),ITEM,0),4))&amp;Q254,"ITEM CODE DOES NOT EXIST IN ITEM MASTER")))</f>
        <v/>
      </c>
      <c r="R258" s="143" t="str">
        <f t="shared" ref="R258:S258" si="97">IF(OR(TRIM(R253)=0,TRIM(R253)=""),IF(R254="","",R254),IF(IFERROR(TRIM(INDEX(QryItemNamed,MATCH(TRIM(R253),ITEM,0),2)),"")="Y",TRIM(RIGHT(IFERROR(TRIM(INDEX(QryItemNamed,MATCH(TRIM(R253),ITEM,0),4)),"123456789012"),LEN(IFERROR(TRIM(INDEX(QryItemNamed,MATCH(TRIM(R253),ITEM,0),4)),"123456789012"))-9))&amp;R254,IFERROR(TRIM(INDEX(QryItemNamed,MATCH(TRIM(R253),ITEM,0),4))&amp;R254,"ITEM CODE DOES NOT EXIST IN ITEM MASTER")))</f>
        <v/>
      </c>
      <c r="S258" s="143" t="str">
        <f t="shared" si="97"/>
        <v/>
      </c>
      <c r="T258" s="143" t="str">
        <f t="shared" si="96"/>
        <v/>
      </c>
      <c r="U258" s="143" t="str">
        <f t="shared" si="96"/>
        <v/>
      </c>
      <c r="V258" s="143" t="str">
        <f t="shared" si="96"/>
        <v/>
      </c>
      <c r="W258" s="143" t="str">
        <f t="shared" ref="W258:X258" si="98">IF(OR(TRIM(W253)=0,TRIM(W253)=""),IF(W254="","",W254),IF(IFERROR(TRIM(INDEX(QryItemNamed,MATCH(TRIM(W253),ITEM,0),2)),"")="Y",TRIM(RIGHT(IFERROR(TRIM(INDEX(QryItemNamed,MATCH(TRIM(W253),ITEM,0),4)),"123456789012"),LEN(IFERROR(TRIM(INDEX(QryItemNamed,MATCH(TRIM(W253),ITEM,0),4)),"123456789012"))-9))&amp;W254,IFERROR(TRIM(INDEX(QryItemNamed,MATCH(TRIM(W253),ITEM,0),4))&amp;W254,"ITEM CODE DOES NOT EXIST IN ITEM MASTER")))</f>
        <v/>
      </c>
      <c r="X258" s="143" t="str">
        <f t="shared" si="98"/>
        <v/>
      </c>
      <c r="Y258" s="143" t="str">
        <f t="shared" si="96"/>
        <v/>
      </c>
      <c r="Z258" s="143" t="str">
        <f t="shared" si="96"/>
        <v/>
      </c>
      <c r="AA258" s="143" t="str">
        <f t="shared" si="96"/>
        <v/>
      </c>
      <c r="AB258" s="143" t="str">
        <f t="shared" si="96"/>
        <v/>
      </c>
      <c r="AC258" s="143" t="str">
        <f t="shared" ref="AC258" si="99">IF(OR(TRIM(AC253)=0,TRIM(AC253)=""),IF(AC254="","",AC254),IF(IFERROR(TRIM(INDEX(QryItemNamed,MATCH(TRIM(AC253),ITEM,0),2)),"")="Y",TRIM(RIGHT(IFERROR(TRIM(INDEX(QryItemNamed,MATCH(TRIM(AC253),ITEM,0),4)),"123456789012"),LEN(IFERROR(TRIM(INDEX(QryItemNamed,MATCH(TRIM(AC253),ITEM,0),4)),"123456789012"))-9))&amp;AC254,IFERROR(TRIM(INDEX(QryItemNamed,MATCH(TRIM(AC253),ITEM,0),4))&amp;AC254,"ITEM CODE DOES NOT EXIST IN ITEM MASTER")))</f>
        <v/>
      </c>
      <c r="AD258" s="143"/>
    </row>
    <row r="259" spans="2:30" ht="12.75" customHeight="1" x14ac:dyDescent="0.2">
      <c r="B259" s="181"/>
      <c r="D259" s="170"/>
      <c r="E259" s="171"/>
      <c r="F259" s="172"/>
      <c r="G259" s="174"/>
      <c r="H259" s="176"/>
      <c r="I259" s="176"/>
      <c r="J259" s="176"/>
      <c r="K259" s="176"/>
      <c r="L259" s="147"/>
      <c r="M259" s="147"/>
      <c r="N259" s="144"/>
      <c r="O259" s="144"/>
      <c r="P259" s="144"/>
      <c r="Q259" s="155"/>
      <c r="R259" s="144"/>
      <c r="S259" s="144"/>
      <c r="T259" s="144"/>
      <c r="U259" s="144"/>
      <c r="V259" s="144"/>
      <c r="W259" s="144"/>
      <c r="X259" s="144"/>
      <c r="Y259" s="144"/>
      <c r="Z259" s="144"/>
      <c r="AA259" s="144"/>
      <c r="AB259" s="144"/>
      <c r="AC259" s="144"/>
      <c r="AD259" s="144"/>
    </row>
    <row r="260" spans="2:30" ht="12.75" customHeight="1" x14ac:dyDescent="0.2">
      <c r="B260" s="181"/>
      <c r="D260" s="170"/>
      <c r="E260" s="171"/>
      <c r="F260" s="172"/>
      <c r="G260" s="174"/>
      <c r="H260" s="176"/>
      <c r="I260" s="176"/>
      <c r="J260" s="176"/>
      <c r="K260" s="176"/>
      <c r="L260" s="147"/>
      <c r="M260" s="147"/>
      <c r="N260" s="144"/>
      <c r="O260" s="144"/>
      <c r="P260" s="144"/>
      <c r="Q260" s="155"/>
      <c r="R260" s="144"/>
      <c r="S260" s="144"/>
      <c r="T260" s="144"/>
      <c r="U260" s="144"/>
      <c r="V260" s="144"/>
      <c r="W260" s="144"/>
      <c r="X260" s="144"/>
      <c r="Y260" s="144"/>
      <c r="Z260" s="144"/>
      <c r="AA260" s="144"/>
      <c r="AB260" s="144"/>
      <c r="AC260" s="144"/>
      <c r="AD260" s="144"/>
    </row>
    <row r="261" spans="2:30" ht="12.75" customHeight="1" x14ac:dyDescent="0.2">
      <c r="B261" s="181"/>
      <c r="D261" s="170"/>
      <c r="E261" s="171"/>
      <c r="F261" s="172"/>
      <c r="G261" s="174"/>
      <c r="H261" s="176"/>
      <c r="I261" s="176"/>
      <c r="J261" s="176"/>
      <c r="K261" s="176"/>
      <c r="L261" s="147"/>
      <c r="M261" s="147"/>
      <c r="N261" s="144"/>
      <c r="O261" s="144"/>
      <c r="P261" s="144"/>
      <c r="Q261" s="155"/>
      <c r="R261" s="144"/>
      <c r="S261" s="144"/>
      <c r="T261" s="144"/>
      <c r="U261" s="144"/>
      <c r="V261" s="144"/>
      <c r="W261" s="144"/>
      <c r="X261" s="144"/>
      <c r="Y261" s="144"/>
      <c r="Z261" s="144"/>
      <c r="AA261" s="144"/>
      <c r="AB261" s="144"/>
      <c r="AC261" s="144"/>
      <c r="AD261" s="144"/>
    </row>
    <row r="262" spans="2:30" ht="12.75" customHeight="1" x14ac:dyDescent="0.2">
      <c r="B262" s="181"/>
      <c r="D262" s="170"/>
      <c r="E262" s="171"/>
      <c r="F262" s="172"/>
      <c r="G262" s="174"/>
      <c r="H262" s="176"/>
      <c r="I262" s="176"/>
      <c r="J262" s="176"/>
      <c r="K262" s="176"/>
      <c r="L262" s="147"/>
      <c r="M262" s="147"/>
      <c r="N262" s="144"/>
      <c r="O262" s="144"/>
      <c r="P262" s="144"/>
      <c r="Q262" s="155"/>
      <c r="R262" s="144"/>
      <c r="S262" s="144"/>
      <c r="T262" s="144"/>
      <c r="U262" s="144"/>
      <c r="V262" s="144"/>
      <c r="W262" s="144"/>
      <c r="X262" s="144"/>
      <c r="Y262" s="144"/>
      <c r="Z262" s="144"/>
      <c r="AA262" s="144"/>
      <c r="AB262" s="144"/>
      <c r="AC262" s="144"/>
      <c r="AD262" s="144"/>
    </row>
    <row r="263" spans="2:30" ht="12.75" customHeight="1" x14ac:dyDescent="0.2">
      <c r="B263" s="181"/>
      <c r="D263" s="170"/>
      <c r="E263" s="171"/>
      <c r="F263" s="172"/>
      <c r="G263" s="174"/>
      <c r="H263" s="176"/>
      <c r="I263" s="176"/>
      <c r="J263" s="176"/>
      <c r="K263" s="176"/>
      <c r="L263" s="147"/>
      <c r="M263" s="147"/>
      <c r="N263" s="144"/>
      <c r="O263" s="144"/>
      <c r="P263" s="144"/>
      <c r="Q263" s="155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  <c r="AC263" s="144"/>
      <c r="AD263" s="144"/>
    </row>
    <row r="264" spans="2:30" ht="12.75" customHeight="1" x14ac:dyDescent="0.2">
      <c r="B264" s="181"/>
      <c r="D264" s="170"/>
      <c r="E264" s="171"/>
      <c r="F264" s="172"/>
      <c r="G264" s="174"/>
      <c r="H264" s="176"/>
      <c r="I264" s="176"/>
      <c r="J264" s="176"/>
      <c r="K264" s="176"/>
      <c r="L264" s="147"/>
      <c r="M264" s="147"/>
      <c r="N264" s="144"/>
      <c r="O264" s="144"/>
      <c r="P264" s="144"/>
      <c r="Q264" s="155"/>
      <c r="R264" s="144"/>
      <c r="S264" s="144"/>
      <c r="T264" s="144"/>
      <c r="U264" s="144"/>
      <c r="V264" s="144"/>
      <c r="W264" s="144"/>
      <c r="X264" s="144"/>
      <c r="Y264" s="144"/>
      <c r="Z264" s="144"/>
      <c r="AA264" s="144"/>
      <c r="AB264" s="144"/>
      <c r="AC264" s="144"/>
      <c r="AD264" s="144"/>
    </row>
    <row r="265" spans="2:30" ht="12.75" customHeight="1" x14ac:dyDescent="0.2">
      <c r="B265" s="181"/>
      <c r="D265" s="170"/>
      <c r="E265" s="171"/>
      <c r="F265" s="172"/>
      <c r="G265" s="174"/>
      <c r="H265" s="176"/>
      <c r="I265" s="176"/>
      <c r="J265" s="176"/>
      <c r="K265" s="176"/>
      <c r="L265" s="147"/>
      <c r="M265" s="147"/>
      <c r="N265" s="144"/>
      <c r="O265" s="144"/>
      <c r="P265" s="144"/>
      <c r="Q265" s="155"/>
      <c r="R265" s="144"/>
      <c r="S265" s="144"/>
      <c r="T265" s="144"/>
      <c r="U265" s="144"/>
      <c r="V265" s="144"/>
      <c r="W265" s="144"/>
      <c r="X265" s="144"/>
      <c r="Y265" s="144"/>
      <c r="Z265" s="144"/>
      <c r="AA265" s="144"/>
      <c r="AB265" s="144"/>
      <c r="AC265" s="144"/>
      <c r="AD265" s="144"/>
    </row>
    <row r="266" spans="2:30" ht="12.75" customHeight="1" x14ac:dyDescent="0.2">
      <c r="B266" s="181"/>
      <c r="D266" s="170"/>
      <c r="E266" s="171"/>
      <c r="F266" s="172"/>
      <c r="G266" s="174"/>
      <c r="H266" s="176"/>
      <c r="I266" s="176"/>
      <c r="J266" s="176"/>
      <c r="K266" s="176"/>
      <c r="L266" s="147"/>
      <c r="M266" s="147"/>
      <c r="N266" s="144"/>
      <c r="O266" s="144"/>
      <c r="P266" s="144"/>
      <c r="Q266" s="155"/>
      <c r="R266" s="144"/>
      <c r="S266" s="144"/>
      <c r="T266" s="144"/>
      <c r="U266" s="144"/>
      <c r="V266" s="144"/>
      <c r="W266" s="144"/>
      <c r="X266" s="144"/>
      <c r="Y266" s="144"/>
      <c r="Z266" s="144"/>
      <c r="AA266" s="144"/>
      <c r="AB266" s="144"/>
      <c r="AC266" s="144"/>
      <c r="AD266" s="144"/>
    </row>
    <row r="267" spans="2:30" ht="12.75" customHeight="1" x14ac:dyDescent="0.2">
      <c r="B267" s="181"/>
      <c r="D267" s="170"/>
      <c r="E267" s="171"/>
      <c r="F267" s="172"/>
      <c r="G267" s="174"/>
      <c r="H267" s="176"/>
      <c r="I267" s="176"/>
      <c r="J267" s="176"/>
      <c r="K267" s="176"/>
      <c r="L267" s="147"/>
      <c r="M267" s="147"/>
      <c r="N267" s="144"/>
      <c r="O267" s="144"/>
      <c r="P267" s="144"/>
      <c r="Q267" s="155"/>
      <c r="R267" s="144"/>
      <c r="S267" s="144"/>
      <c r="T267" s="144"/>
      <c r="U267" s="144"/>
      <c r="V267" s="144"/>
      <c r="W267" s="144"/>
      <c r="X267" s="144"/>
      <c r="Y267" s="144"/>
      <c r="Z267" s="144"/>
      <c r="AA267" s="144"/>
      <c r="AB267" s="144"/>
      <c r="AC267" s="144"/>
      <c r="AD267" s="144"/>
    </row>
    <row r="268" spans="2:30" ht="12.75" customHeight="1" x14ac:dyDescent="0.2">
      <c r="B268" s="181"/>
      <c r="D268" s="170"/>
      <c r="E268" s="171"/>
      <c r="F268" s="172"/>
      <c r="G268" s="174"/>
      <c r="H268" s="176"/>
      <c r="I268" s="176"/>
      <c r="J268" s="176"/>
      <c r="K268" s="176"/>
      <c r="L268" s="147"/>
      <c r="M268" s="147"/>
      <c r="N268" s="144"/>
      <c r="O268" s="144"/>
      <c r="P268" s="144"/>
      <c r="Q268" s="155"/>
      <c r="R268" s="144"/>
      <c r="S268" s="144"/>
      <c r="T268" s="144"/>
      <c r="U268" s="144"/>
      <c r="V268" s="144"/>
      <c r="W268" s="144"/>
      <c r="X268" s="144"/>
      <c r="Y268" s="144"/>
      <c r="Z268" s="144"/>
      <c r="AA268" s="144"/>
      <c r="AB268" s="144"/>
      <c r="AC268" s="144"/>
      <c r="AD268" s="144"/>
    </row>
    <row r="269" spans="2:30" ht="12.75" customHeight="1" x14ac:dyDescent="0.2">
      <c r="B269" s="181"/>
      <c r="D269" s="170"/>
      <c r="E269" s="171"/>
      <c r="F269" s="172"/>
      <c r="G269" s="174"/>
      <c r="H269" s="176"/>
      <c r="I269" s="176"/>
      <c r="J269" s="176"/>
      <c r="K269" s="176"/>
      <c r="L269" s="147"/>
      <c r="M269" s="147"/>
      <c r="N269" s="145"/>
      <c r="O269" s="145"/>
      <c r="P269" s="145"/>
      <c r="Q269" s="156"/>
      <c r="R269" s="145"/>
      <c r="S269" s="145"/>
      <c r="T269" s="145"/>
      <c r="U269" s="145"/>
      <c r="V269" s="145"/>
      <c r="W269" s="145"/>
      <c r="X269" s="145"/>
      <c r="Y269" s="145"/>
      <c r="Z269" s="145"/>
      <c r="AA269" s="145"/>
      <c r="AB269" s="145"/>
      <c r="AC269" s="145"/>
      <c r="AD269" s="145"/>
    </row>
    <row r="270" spans="2:30" ht="12.75" customHeight="1" thickBot="1" x14ac:dyDescent="0.25">
      <c r="B270" s="182"/>
      <c r="D270" s="177"/>
      <c r="E270" s="177"/>
      <c r="F270" s="177"/>
      <c r="G270" s="19"/>
      <c r="H270" s="20"/>
      <c r="I270" s="21" t="s">
        <v>6</v>
      </c>
      <c r="J270" s="21" t="s">
        <v>6</v>
      </c>
      <c r="K270" s="21" t="s">
        <v>28</v>
      </c>
      <c r="L270" s="54" t="s">
        <v>35</v>
      </c>
      <c r="M270" s="54" t="s">
        <v>35</v>
      </c>
      <c r="N270" s="21" t="str">
        <f t="shared" ref="N270" si="100">IF(OR(TRIM(N253)=0,TRIM(N253)=""),"",IF(IFERROR(TRIM(INDEX(QryItemNamed,MATCH(TRIM(N253),ITEM,0),3)),"")="LS","",IFERROR(TRIM(INDEX(QryItemNamed,MATCH(TRIM(N253),ITEM,0),3)),"")))</f>
        <v/>
      </c>
      <c r="O270" s="21" t="str">
        <f t="shared" ref="O270:P270" si="101">IF(OR(TRIM(O253)=0,TRIM(O253)=""),"",IF(IFERROR(TRIM(INDEX(QryItemNamed,MATCH(TRIM(O253),ITEM,0),3)),"")="LS","",IFERROR(TRIM(INDEX(QryItemNamed,MATCH(TRIM(O253),ITEM,0),3)),"")))</f>
        <v/>
      </c>
      <c r="P270" s="21" t="str">
        <f t="shared" si="101"/>
        <v/>
      </c>
      <c r="Q270" s="53" t="str">
        <f t="shared" ref="Q270:AD270" si="102">IF(OR(TRIM(Q253)=0,TRIM(Q253)=""),"",IF(IFERROR(TRIM(INDEX(QryItemNamed,MATCH(TRIM(Q253),ITEM,0),3)),"")="LS","",IFERROR(TRIM(INDEX(QryItemNamed,MATCH(TRIM(Q253),ITEM,0),3)),"")))</f>
        <v/>
      </c>
      <c r="R270" s="21" t="str">
        <f t="shared" ref="R270:S270" si="103">IF(OR(TRIM(R253)=0,TRIM(R253)=""),"",IF(IFERROR(TRIM(INDEX(QryItemNamed,MATCH(TRIM(R253),ITEM,0),3)),"")="LS","",IFERROR(TRIM(INDEX(QryItemNamed,MATCH(TRIM(R253),ITEM,0),3)),"")))</f>
        <v/>
      </c>
      <c r="S270" s="21" t="str">
        <f t="shared" si="103"/>
        <v/>
      </c>
      <c r="T270" s="21" t="str">
        <f t="shared" si="102"/>
        <v/>
      </c>
      <c r="U270" s="21" t="str">
        <f t="shared" si="102"/>
        <v/>
      </c>
      <c r="V270" s="21" t="str">
        <f t="shared" si="102"/>
        <v/>
      </c>
      <c r="W270" s="21" t="str">
        <f t="shared" ref="W270:X270" si="104">IF(OR(TRIM(W253)=0,TRIM(W253)=""),"",IF(IFERROR(TRIM(INDEX(QryItemNamed,MATCH(TRIM(W253),ITEM,0),3)),"")="LS","",IFERROR(TRIM(INDEX(QryItemNamed,MATCH(TRIM(W253),ITEM,0),3)),"")))</f>
        <v/>
      </c>
      <c r="X270" s="21" t="str">
        <f t="shared" si="104"/>
        <v/>
      </c>
      <c r="Y270" s="21" t="str">
        <f t="shared" si="102"/>
        <v/>
      </c>
      <c r="Z270" s="21" t="str">
        <f t="shared" si="102"/>
        <v/>
      </c>
      <c r="AA270" s="21" t="str">
        <f t="shared" si="102"/>
        <v/>
      </c>
      <c r="AB270" s="21" t="str">
        <f t="shared" si="102"/>
        <v/>
      </c>
      <c r="AC270" s="21" t="str">
        <f t="shared" ref="AC270" si="105">IF(OR(TRIM(AC253)=0,TRIM(AC253)=""),"",IF(IFERROR(TRIM(INDEX(QryItemNamed,MATCH(TRIM(AC253),ITEM,0),3)),"")="LS","",IFERROR(TRIM(INDEX(QryItemNamed,MATCH(TRIM(AC253),ITEM,0),3)),"")))</f>
        <v/>
      </c>
      <c r="AD270" s="21" t="str">
        <f t="shared" si="102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</row>
    <row r="272" spans="2:30" ht="12.75" customHeight="1" x14ac:dyDescent="0.2">
      <c r="B272" s="49"/>
      <c r="D272" s="22"/>
      <c r="E272" s="23"/>
      <c r="F272" s="22"/>
      <c r="G272" s="24"/>
      <c r="H272" s="23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7"/>
    </row>
    <row r="273" spans="2:30" ht="12.75" customHeight="1" x14ac:dyDescent="0.2">
      <c r="B273" s="49"/>
      <c r="D273" s="22"/>
      <c r="E273" s="23"/>
      <c r="F273" s="22"/>
      <c r="G273" s="30"/>
      <c r="H273" s="29"/>
      <c r="I273" s="27"/>
      <c r="J273" s="27"/>
      <c r="K273" s="27"/>
      <c r="L273" s="27"/>
      <c r="M273" s="27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/>
      <c r="J274" s="27"/>
      <c r="K274" s="27"/>
      <c r="L274" s="27"/>
      <c r="M274" s="27"/>
      <c r="N274" s="25"/>
      <c r="O274" s="27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7"/>
    </row>
    <row r="275" spans="2:30" ht="12.75" customHeight="1" thickBot="1" x14ac:dyDescent="0.25">
      <c r="B275" s="49"/>
      <c r="D275" s="28"/>
      <c r="E275" s="29"/>
      <c r="F275" s="28"/>
      <c r="G275" s="30"/>
      <c r="H275" s="29"/>
      <c r="I275" s="27"/>
      <c r="J275" s="27"/>
      <c r="K275" s="27"/>
      <c r="L275" s="27"/>
      <c r="M275" s="27"/>
      <c r="N275" s="25"/>
      <c r="O275" s="27"/>
      <c r="P275" s="31"/>
      <c r="Q275" s="25"/>
      <c r="R275" s="25"/>
      <c r="S275" s="25"/>
      <c r="T275" s="25"/>
      <c r="U275" s="25"/>
      <c r="V275" s="25"/>
      <c r="W275" s="31"/>
      <c r="X275" s="25"/>
      <c r="Y275" s="25"/>
      <c r="Z275" s="25"/>
      <c r="AA275" s="25"/>
      <c r="AB275" s="25"/>
      <c r="AC275" s="25"/>
      <c r="AD275" s="27"/>
    </row>
    <row r="276" spans="2:30" ht="12.75" hidden="1" customHeight="1" thickBot="1" x14ac:dyDescent="0.25">
      <c r="B276" s="49"/>
      <c r="D276" s="28"/>
      <c r="E276" s="29"/>
      <c r="F276" s="28"/>
      <c r="G276" s="30"/>
      <c r="H276" s="29"/>
      <c r="I276" s="27"/>
      <c r="J276" s="27"/>
      <c r="K276" s="27"/>
      <c r="L276" s="27"/>
      <c r="M276" s="27"/>
      <c r="N276" s="25"/>
      <c r="O276" s="27"/>
      <c r="P276" s="31"/>
      <c r="Q276" s="25"/>
      <c r="R276" s="25"/>
      <c r="S276" s="25"/>
      <c r="T276" s="25"/>
      <c r="U276" s="25"/>
      <c r="V276" s="25"/>
      <c r="W276" s="31"/>
      <c r="X276" s="25"/>
      <c r="Y276" s="25"/>
      <c r="Z276" s="25"/>
      <c r="AA276" s="25"/>
      <c r="AB276" s="25"/>
      <c r="AC276" s="25"/>
      <c r="AD276" s="27"/>
    </row>
    <row r="277" spans="2:30" ht="12.75" hidden="1" customHeight="1" thickBot="1" x14ac:dyDescent="0.25">
      <c r="B277" s="49"/>
      <c r="D277" s="28"/>
      <c r="E277" s="29"/>
      <c r="F277" s="28"/>
      <c r="G277" s="30"/>
      <c r="H277" s="29"/>
      <c r="I277" s="27"/>
      <c r="J277" s="27"/>
      <c r="K277" s="27"/>
      <c r="L277" s="27"/>
      <c r="M277" s="27"/>
      <c r="N277" s="25"/>
      <c r="O277" s="27"/>
      <c r="P277" s="31"/>
      <c r="Q277" s="25"/>
      <c r="R277" s="25"/>
      <c r="S277" s="25"/>
      <c r="T277" s="25"/>
      <c r="U277" s="25"/>
      <c r="V277" s="25"/>
      <c r="W277" s="31"/>
      <c r="X277" s="25"/>
      <c r="Y277" s="25"/>
      <c r="Z277" s="25"/>
      <c r="AA277" s="25"/>
      <c r="AB277" s="25"/>
      <c r="AC277" s="25"/>
      <c r="AD277" s="27"/>
    </row>
    <row r="278" spans="2:30" ht="12.75" hidden="1" customHeight="1" thickBot="1" x14ac:dyDescent="0.25">
      <c r="B278" s="49"/>
      <c r="D278" s="28"/>
      <c r="E278" s="29"/>
      <c r="F278" s="28"/>
      <c r="G278" s="30"/>
      <c r="H278" s="29"/>
      <c r="I278" s="27"/>
      <c r="J278" s="27"/>
      <c r="K278" s="27"/>
      <c r="L278" s="27"/>
      <c r="M278" s="27"/>
      <c r="N278" s="25"/>
      <c r="O278" s="27"/>
      <c r="P278" s="31"/>
      <c r="Q278" s="25"/>
      <c r="R278" s="25"/>
      <c r="S278" s="25"/>
      <c r="T278" s="25"/>
      <c r="U278" s="25"/>
      <c r="V278" s="25"/>
      <c r="W278" s="31"/>
      <c r="X278" s="25"/>
      <c r="Y278" s="25"/>
      <c r="Z278" s="25"/>
      <c r="AA278" s="25"/>
      <c r="AB278" s="25"/>
      <c r="AC278" s="25"/>
      <c r="AD278" s="27"/>
    </row>
    <row r="279" spans="2:30" ht="12.75" hidden="1" customHeight="1" thickBot="1" x14ac:dyDescent="0.25">
      <c r="B279" s="49"/>
      <c r="D279" s="28"/>
      <c r="E279" s="29"/>
      <c r="F279" s="28"/>
      <c r="G279" s="30"/>
      <c r="H279" s="29"/>
      <c r="I279" s="27"/>
      <c r="J279" s="27"/>
      <c r="K279" s="27"/>
      <c r="L279" s="27"/>
      <c r="M279" s="27"/>
      <c r="N279" s="25"/>
      <c r="O279" s="27"/>
      <c r="P279" s="31"/>
      <c r="Q279" s="25"/>
      <c r="R279" s="25"/>
      <c r="S279" s="25"/>
      <c r="T279" s="25"/>
      <c r="U279" s="25"/>
      <c r="V279" s="25"/>
      <c r="W279" s="31"/>
      <c r="X279" s="25"/>
      <c r="Y279" s="25"/>
      <c r="Z279" s="25"/>
      <c r="AA279" s="25"/>
      <c r="AB279" s="25"/>
      <c r="AC279" s="25"/>
      <c r="AD279" s="27"/>
    </row>
    <row r="280" spans="2:30" ht="12.75" hidden="1" customHeight="1" thickBot="1" x14ac:dyDescent="0.25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7"/>
      <c r="N280" s="25"/>
      <c r="O280" s="27"/>
      <c r="P280" s="31"/>
      <c r="Q280" s="25"/>
      <c r="R280" s="25"/>
      <c r="S280" s="25"/>
      <c r="T280" s="25"/>
      <c r="U280" s="25"/>
      <c r="V280" s="25"/>
      <c r="W280" s="31"/>
      <c r="X280" s="25"/>
      <c r="Y280" s="25"/>
      <c r="Z280" s="25"/>
      <c r="AA280" s="25"/>
      <c r="AB280" s="25"/>
      <c r="AC280" s="25"/>
      <c r="AD280" s="27"/>
    </row>
    <row r="281" spans="2:30" ht="12.75" hidden="1" customHeight="1" thickBot="1" x14ac:dyDescent="0.25">
      <c r="B281" s="49"/>
      <c r="D281" s="28"/>
      <c r="E281" s="29"/>
      <c r="F281" s="28"/>
      <c r="G281" s="30"/>
      <c r="H281" s="29"/>
      <c r="I281" s="27"/>
      <c r="J281" s="27"/>
      <c r="K281" s="27"/>
      <c r="L281" s="27"/>
      <c r="M281" s="27"/>
      <c r="N281" s="25"/>
      <c r="O281" s="27"/>
      <c r="P281" s="31"/>
      <c r="Q281" s="25"/>
      <c r="R281" s="25"/>
      <c r="S281" s="25"/>
      <c r="T281" s="25"/>
      <c r="U281" s="25"/>
      <c r="V281" s="25"/>
      <c r="W281" s="31"/>
      <c r="X281" s="25"/>
      <c r="Y281" s="25"/>
      <c r="Z281" s="25"/>
      <c r="AA281" s="25"/>
      <c r="AB281" s="25"/>
      <c r="AC281" s="25"/>
      <c r="AD281" s="27"/>
    </row>
    <row r="282" spans="2:30" ht="12.75" hidden="1" customHeight="1" thickBot="1" x14ac:dyDescent="0.25">
      <c r="B282" s="49"/>
      <c r="D282" s="28"/>
      <c r="E282" s="29"/>
      <c r="F282" s="28"/>
      <c r="G282" s="30"/>
      <c r="H282" s="29"/>
      <c r="I282" s="27"/>
      <c r="J282" s="27"/>
      <c r="K282" s="27"/>
      <c r="L282" s="27"/>
      <c r="M282" s="27"/>
      <c r="N282" s="25"/>
      <c r="O282" s="27"/>
      <c r="P282" s="31"/>
      <c r="Q282" s="25"/>
      <c r="R282" s="25"/>
      <c r="S282" s="25"/>
      <c r="T282" s="25"/>
      <c r="U282" s="25"/>
      <c r="V282" s="25"/>
      <c r="W282" s="31"/>
      <c r="X282" s="25"/>
      <c r="Y282" s="25"/>
      <c r="Z282" s="25"/>
      <c r="AA282" s="25"/>
      <c r="AB282" s="25"/>
      <c r="AC282" s="25"/>
      <c r="AD282" s="27"/>
    </row>
    <row r="283" spans="2:30" ht="12.75" hidden="1" customHeight="1" thickBot="1" x14ac:dyDescent="0.25">
      <c r="B283" s="49"/>
      <c r="D283" s="28"/>
      <c r="E283" s="29"/>
      <c r="F283" s="28"/>
      <c r="G283" s="30"/>
      <c r="H283" s="29"/>
      <c r="I283" s="27"/>
      <c r="J283" s="27"/>
      <c r="K283" s="27"/>
      <c r="L283" s="27"/>
      <c r="M283" s="27"/>
      <c r="N283" s="25"/>
      <c r="O283" s="27"/>
      <c r="P283" s="31"/>
      <c r="Q283" s="25"/>
      <c r="R283" s="25"/>
      <c r="S283" s="25"/>
      <c r="T283" s="25"/>
      <c r="U283" s="25"/>
      <c r="V283" s="25"/>
      <c r="W283" s="31"/>
      <c r="X283" s="25"/>
      <c r="Y283" s="25"/>
      <c r="Z283" s="25"/>
      <c r="AA283" s="25"/>
      <c r="AB283" s="25"/>
      <c r="AC283" s="25"/>
      <c r="AD283" s="27"/>
    </row>
    <row r="284" spans="2:30" ht="12.75" hidden="1" customHeight="1" thickBot="1" x14ac:dyDescent="0.25">
      <c r="B284" s="49"/>
      <c r="D284" s="28"/>
      <c r="E284" s="29"/>
      <c r="F284" s="28"/>
      <c r="G284" s="30"/>
      <c r="H284" s="29"/>
      <c r="I284" s="27"/>
      <c r="J284" s="27"/>
      <c r="K284" s="27"/>
      <c r="L284" s="27"/>
      <c r="M284" s="27"/>
      <c r="N284" s="25"/>
      <c r="O284" s="27"/>
      <c r="P284" s="31"/>
      <c r="Q284" s="25"/>
      <c r="R284" s="25"/>
      <c r="S284" s="25"/>
      <c r="T284" s="25"/>
      <c r="U284" s="25"/>
      <c r="V284" s="25"/>
      <c r="W284" s="31"/>
      <c r="X284" s="25"/>
      <c r="Y284" s="25"/>
      <c r="Z284" s="25"/>
      <c r="AA284" s="25"/>
      <c r="AB284" s="25"/>
      <c r="AC284" s="25"/>
      <c r="AD284" s="27"/>
    </row>
    <row r="285" spans="2:30" ht="12.75" hidden="1" customHeight="1" thickBot="1" x14ac:dyDescent="0.25">
      <c r="B285" s="49"/>
      <c r="D285" s="28"/>
      <c r="E285" s="29"/>
      <c r="F285" s="28"/>
      <c r="G285" s="30"/>
      <c r="H285" s="29"/>
      <c r="I285" s="27"/>
      <c r="J285" s="27"/>
      <c r="K285" s="27"/>
      <c r="L285" s="27"/>
      <c r="M285" s="27"/>
      <c r="N285" s="25"/>
      <c r="O285" s="27"/>
      <c r="P285" s="31"/>
      <c r="Q285" s="25"/>
      <c r="R285" s="25"/>
      <c r="S285" s="25"/>
      <c r="T285" s="25"/>
      <c r="U285" s="25"/>
      <c r="V285" s="25"/>
      <c r="W285" s="31"/>
      <c r="X285" s="25"/>
      <c r="Y285" s="25"/>
      <c r="Z285" s="25"/>
      <c r="AA285" s="25"/>
      <c r="AB285" s="25"/>
      <c r="AC285" s="25"/>
      <c r="AD285" s="27"/>
    </row>
    <row r="286" spans="2:30" ht="12.75" hidden="1" customHeight="1" thickBot="1" x14ac:dyDescent="0.25">
      <c r="B286" s="49"/>
      <c r="D286" s="28"/>
      <c r="E286" s="29"/>
      <c r="F286" s="28"/>
      <c r="G286" s="30"/>
      <c r="H286" s="29"/>
      <c r="I286" s="27"/>
      <c r="J286" s="27"/>
      <c r="K286" s="27"/>
      <c r="L286" s="27"/>
      <c r="M286" s="27"/>
      <c r="N286" s="25"/>
      <c r="O286" s="27"/>
      <c r="P286" s="31"/>
      <c r="Q286" s="25"/>
      <c r="R286" s="25"/>
      <c r="S286" s="25"/>
      <c r="T286" s="25"/>
      <c r="U286" s="25"/>
      <c r="V286" s="25"/>
      <c r="W286" s="31"/>
      <c r="X286" s="25"/>
      <c r="Y286" s="25"/>
      <c r="Z286" s="25"/>
      <c r="AA286" s="25"/>
      <c r="AB286" s="25"/>
      <c r="AC286" s="25"/>
      <c r="AD286" s="27"/>
    </row>
    <row r="287" spans="2:30" ht="12.75" hidden="1" customHeight="1" thickBot="1" x14ac:dyDescent="0.25">
      <c r="B287" s="49"/>
      <c r="D287" s="28"/>
      <c r="E287" s="29"/>
      <c r="F287" s="28"/>
      <c r="G287" s="30"/>
      <c r="H287" s="29"/>
      <c r="I287" s="27"/>
      <c r="J287" s="27"/>
      <c r="K287" s="27"/>
      <c r="L287" s="27"/>
      <c r="M287" s="27"/>
      <c r="N287" s="25"/>
      <c r="O287" s="27"/>
      <c r="P287" s="31"/>
      <c r="Q287" s="25"/>
      <c r="R287" s="25"/>
      <c r="S287" s="25"/>
      <c r="T287" s="25"/>
      <c r="U287" s="25"/>
      <c r="V287" s="25"/>
      <c r="W287" s="31"/>
      <c r="X287" s="25"/>
      <c r="Y287" s="25"/>
      <c r="Z287" s="25"/>
      <c r="AA287" s="25"/>
      <c r="AB287" s="25"/>
      <c r="AC287" s="25"/>
      <c r="AD287" s="27"/>
    </row>
    <row r="288" spans="2:30" ht="12.75" hidden="1" customHeight="1" thickBot="1" x14ac:dyDescent="0.25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7"/>
      <c r="N288" s="25"/>
      <c r="O288" s="27"/>
      <c r="P288" s="31"/>
      <c r="Q288" s="25"/>
      <c r="R288" s="25"/>
      <c r="S288" s="25"/>
      <c r="T288" s="25"/>
      <c r="U288" s="25"/>
      <c r="V288" s="25"/>
      <c r="W288" s="31"/>
      <c r="X288" s="25"/>
      <c r="Y288" s="25"/>
      <c r="Z288" s="25"/>
      <c r="AA288" s="25"/>
      <c r="AB288" s="25"/>
      <c r="AC288" s="25"/>
      <c r="AD288" s="27"/>
    </row>
    <row r="289" spans="2:30" ht="12.75" hidden="1" customHeight="1" thickBot="1" x14ac:dyDescent="0.25">
      <c r="B289" s="49"/>
      <c r="D289" s="28"/>
      <c r="E289" s="29"/>
      <c r="F289" s="28"/>
      <c r="G289" s="30"/>
      <c r="H289" s="29"/>
      <c r="I289" s="27"/>
      <c r="J289" s="27"/>
      <c r="K289" s="27"/>
      <c r="L289" s="27"/>
      <c r="M289" s="27"/>
      <c r="N289" s="25"/>
      <c r="O289" s="27"/>
      <c r="P289" s="31"/>
      <c r="Q289" s="25"/>
      <c r="R289" s="25"/>
      <c r="S289" s="25"/>
      <c r="T289" s="25"/>
      <c r="U289" s="25"/>
      <c r="V289" s="25"/>
      <c r="W289" s="31"/>
      <c r="X289" s="25"/>
      <c r="Y289" s="25"/>
      <c r="Z289" s="25"/>
      <c r="AA289" s="25"/>
      <c r="AB289" s="25"/>
      <c r="AC289" s="25"/>
      <c r="AD289" s="27"/>
    </row>
    <row r="290" spans="2:30" ht="12.75" hidden="1" customHeight="1" thickBot="1" x14ac:dyDescent="0.25">
      <c r="B290" s="49"/>
      <c r="D290" s="28"/>
      <c r="E290" s="29"/>
      <c r="F290" s="28"/>
      <c r="G290" s="30"/>
      <c r="H290" s="29"/>
      <c r="I290" s="27"/>
      <c r="J290" s="27"/>
      <c r="K290" s="27"/>
      <c r="L290" s="27"/>
      <c r="M290" s="27"/>
      <c r="N290" s="25"/>
      <c r="O290" s="27"/>
      <c r="P290" s="31"/>
      <c r="Q290" s="25"/>
      <c r="R290" s="25"/>
      <c r="S290" s="25"/>
      <c r="T290" s="25"/>
      <c r="U290" s="25"/>
      <c r="V290" s="25"/>
      <c r="W290" s="31"/>
      <c r="X290" s="25"/>
      <c r="Y290" s="25"/>
      <c r="Z290" s="25"/>
      <c r="AA290" s="25"/>
      <c r="AB290" s="25"/>
      <c r="AC290" s="25"/>
      <c r="AD290" s="27"/>
    </row>
    <row r="291" spans="2:30" ht="12.75" hidden="1" customHeight="1" thickBot="1" x14ac:dyDescent="0.25">
      <c r="B291" s="49"/>
      <c r="D291" s="28"/>
      <c r="E291" s="29"/>
      <c r="F291" s="28"/>
      <c r="G291" s="30"/>
      <c r="H291" s="29"/>
      <c r="I291" s="27"/>
      <c r="J291" s="27"/>
      <c r="K291" s="27"/>
      <c r="L291" s="27"/>
      <c r="M291" s="27"/>
      <c r="N291" s="25"/>
      <c r="O291" s="27"/>
      <c r="P291" s="31"/>
      <c r="Q291" s="25"/>
      <c r="R291" s="25"/>
      <c r="S291" s="25"/>
      <c r="T291" s="25"/>
      <c r="U291" s="25"/>
      <c r="V291" s="25"/>
      <c r="W291" s="31"/>
      <c r="X291" s="25"/>
      <c r="Y291" s="25"/>
      <c r="Z291" s="25"/>
      <c r="AA291" s="25"/>
      <c r="AB291" s="25"/>
      <c r="AC291" s="25"/>
      <c r="AD291" s="27"/>
    </row>
    <row r="292" spans="2:30" ht="12.75" hidden="1" customHeight="1" thickBot="1" x14ac:dyDescent="0.25">
      <c r="B292" s="49"/>
      <c r="D292" s="28"/>
      <c r="E292" s="29"/>
      <c r="F292" s="28"/>
      <c r="G292" s="30"/>
      <c r="H292" s="29"/>
      <c r="I292" s="27"/>
      <c r="J292" s="27"/>
      <c r="K292" s="27"/>
      <c r="L292" s="27"/>
      <c r="M292" s="27"/>
      <c r="N292" s="25"/>
      <c r="O292" s="27"/>
      <c r="P292" s="31"/>
      <c r="Q292" s="25"/>
      <c r="R292" s="25"/>
      <c r="S292" s="25"/>
      <c r="T292" s="25"/>
      <c r="U292" s="25"/>
      <c r="V292" s="25"/>
      <c r="W292" s="31"/>
      <c r="X292" s="25"/>
      <c r="Y292" s="25"/>
      <c r="Z292" s="25"/>
      <c r="AA292" s="25"/>
      <c r="AB292" s="25"/>
      <c r="AC292" s="25"/>
      <c r="AD292" s="27"/>
    </row>
    <row r="293" spans="2:30" ht="12.75" hidden="1" customHeight="1" thickBot="1" x14ac:dyDescent="0.25">
      <c r="B293" s="49"/>
      <c r="D293" s="28"/>
      <c r="E293" s="29"/>
      <c r="F293" s="28"/>
      <c r="G293" s="30"/>
      <c r="H293" s="29"/>
      <c r="I293" s="27"/>
      <c r="J293" s="27"/>
      <c r="K293" s="27"/>
      <c r="L293" s="27"/>
      <c r="M293" s="27"/>
      <c r="N293" s="25"/>
      <c r="O293" s="27"/>
      <c r="P293" s="31"/>
      <c r="Q293" s="25"/>
      <c r="R293" s="25"/>
      <c r="S293" s="25"/>
      <c r="T293" s="25"/>
      <c r="U293" s="25"/>
      <c r="V293" s="25"/>
      <c r="W293" s="31"/>
      <c r="X293" s="25"/>
      <c r="Y293" s="25"/>
      <c r="Z293" s="25"/>
      <c r="AA293" s="25"/>
      <c r="AB293" s="25"/>
      <c r="AC293" s="25"/>
      <c r="AD293" s="27"/>
    </row>
    <row r="294" spans="2:30" ht="12.75" hidden="1" customHeight="1" thickBot="1" x14ac:dyDescent="0.25">
      <c r="B294" s="49"/>
      <c r="D294" s="28"/>
      <c r="E294" s="29"/>
      <c r="F294" s="28"/>
      <c r="G294" s="30"/>
      <c r="H294" s="29"/>
      <c r="I294" s="27"/>
      <c r="J294" s="27"/>
      <c r="K294" s="27"/>
      <c r="L294" s="27"/>
      <c r="M294" s="27"/>
      <c r="N294" s="25"/>
      <c r="O294" s="27"/>
      <c r="P294" s="31"/>
      <c r="Q294" s="25"/>
      <c r="R294" s="25"/>
      <c r="S294" s="25"/>
      <c r="T294" s="25"/>
      <c r="U294" s="25"/>
      <c r="V294" s="25"/>
      <c r="W294" s="31"/>
      <c r="X294" s="25"/>
      <c r="Y294" s="25"/>
      <c r="Z294" s="25"/>
      <c r="AA294" s="25"/>
      <c r="AB294" s="25"/>
      <c r="AC294" s="25"/>
      <c r="AD294" s="27"/>
    </row>
    <row r="295" spans="2:30" ht="12.75" hidden="1" customHeight="1" thickBot="1" x14ac:dyDescent="0.25">
      <c r="B295" s="49"/>
      <c r="D295" s="28"/>
      <c r="E295" s="29"/>
      <c r="F295" s="28"/>
      <c r="G295" s="30"/>
      <c r="H295" s="29"/>
      <c r="I295" s="27"/>
      <c r="J295" s="27"/>
      <c r="K295" s="27"/>
      <c r="L295" s="27"/>
      <c r="M295" s="27"/>
      <c r="N295" s="25"/>
      <c r="O295" s="27"/>
      <c r="P295" s="31"/>
      <c r="Q295" s="25"/>
      <c r="R295" s="25"/>
      <c r="S295" s="25"/>
      <c r="T295" s="25"/>
      <c r="U295" s="25"/>
      <c r="V295" s="25"/>
      <c r="W295" s="31"/>
      <c r="X295" s="25"/>
      <c r="Y295" s="25"/>
      <c r="Z295" s="25"/>
      <c r="AA295" s="25"/>
      <c r="AB295" s="25"/>
      <c r="AC295" s="25"/>
      <c r="AD295" s="27"/>
    </row>
    <row r="296" spans="2:30" ht="12.75" hidden="1" customHeight="1" thickBot="1" x14ac:dyDescent="0.25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7"/>
      <c r="N296" s="25"/>
      <c r="O296" s="27"/>
      <c r="P296" s="31"/>
      <c r="Q296" s="25"/>
      <c r="R296" s="25"/>
      <c r="S296" s="25"/>
      <c r="T296" s="25"/>
      <c r="U296" s="25"/>
      <c r="V296" s="25"/>
      <c r="W296" s="31"/>
      <c r="X296" s="25"/>
      <c r="Y296" s="25"/>
      <c r="Z296" s="25"/>
      <c r="AA296" s="25"/>
      <c r="AB296" s="25"/>
      <c r="AC296" s="25"/>
      <c r="AD296" s="27"/>
    </row>
    <row r="297" spans="2:30" ht="12.75" hidden="1" customHeight="1" thickBot="1" x14ac:dyDescent="0.25">
      <c r="B297" s="49"/>
      <c r="D297" s="28"/>
      <c r="E297" s="29"/>
      <c r="F297" s="28"/>
      <c r="G297" s="30"/>
      <c r="H297" s="29"/>
      <c r="I297" s="27"/>
      <c r="J297" s="27"/>
      <c r="K297" s="27"/>
      <c r="L297" s="27"/>
      <c r="M297" s="27"/>
      <c r="N297" s="25"/>
      <c r="O297" s="27"/>
      <c r="P297" s="31"/>
      <c r="Q297" s="25"/>
      <c r="R297" s="25"/>
      <c r="S297" s="25"/>
      <c r="T297" s="25"/>
      <c r="U297" s="25"/>
      <c r="V297" s="25"/>
      <c r="W297" s="31"/>
      <c r="X297" s="25"/>
      <c r="Y297" s="25"/>
      <c r="Z297" s="25"/>
      <c r="AA297" s="25"/>
      <c r="AB297" s="25"/>
      <c r="AC297" s="25"/>
      <c r="AD297" s="27"/>
    </row>
    <row r="298" spans="2:30" ht="12.75" hidden="1" customHeight="1" thickBot="1" x14ac:dyDescent="0.25">
      <c r="B298" s="49"/>
      <c r="D298" s="28"/>
      <c r="E298" s="29"/>
      <c r="F298" s="28"/>
      <c r="G298" s="30"/>
      <c r="H298" s="29"/>
      <c r="I298" s="27"/>
      <c r="J298" s="27"/>
      <c r="K298" s="27"/>
      <c r="L298" s="27"/>
      <c r="M298" s="27"/>
      <c r="N298" s="25"/>
      <c r="O298" s="27"/>
      <c r="P298" s="31"/>
      <c r="Q298" s="25"/>
      <c r="R298" s="25"/>
      <c r="S298" s="25"/>
      <c r="T298" s="25"/>
      <c r="U298" s="25"/>
      <c r="V298" s="25"/>
      <c r="W298" s="31"/>
      <c r="X298" s="25"/>
      <c r="Y298" s="25"/>
      <c r="Z298" s="25"/>
      <c r="AA298" s="25"/>
      <c r="AB298" s="25"/>
      <c r="AC298" s="25"/>
      <c r="AD298" s="27"/>
    </row>
    <row r="299" spans="2:30" ht="12.75" hidden="1" customHeight="1" thickBot="1" x14ac:dyDescent="0.25">
      <c r="B299" s="49"/>
      <c r="D299" s="28"/>
      <c r="E299" s="29"/>
      <c r="F299" s="28"/>
      <c r="G299" s="30"/>
      <c r="H299" s="29"/>
      <c r="I299" s="27"/>
      <c r="J299" s="27"/>
      <c r="K299" s="27"/>
      <c r="L299" s="27"/>
      <c r="M299" s="27"/>
      <c r="N299" s="25"/>
      <c r="O299" s="27"/>
      <c r="P299" s="31"/>
      <c r="Q299" s="25"/>
      <c r="R299" s="25"/>
      <c r="S299" s="25"/>
      <c r="T299" s="25"/>
      <c r="U299" s="25"/>
      <c r="V299" s="25"/>
      <c r="W299" s="31"/>
      <c r="X299" s="25"/>
      <c r="Y299" s="25"/>
      <c r="Z299" s="25"/>
      <c r="AA299" s="25"/>
      <c r="AB299" s="25"/>
      <c r="AC299" s="25"/>
      <c r="AD299" s="27"/>
    </row>
    <row r="300" spans="2:30" ht="12.75" hidden="1" customHeight="1" thickBot="1" x14ac:dyDescent="0.25">
      <c r="B300" s="49"/>
      <c r="D300" s="28"/>
      <c r="E300" s="29"/>
      <c r="F300" s="28"/>
      <c r="G300" s="30"/>
      <c r="H300" s="29"/>
      <c r="I300" s="27"/>
      <c r="J300" s="27"/>
      <c r="K300" s="27"/>
      <c r="L300" s="27"/>
      <c r="M300" s="27"/>
      <c r="N300" s="25"/>
      <c r="O300" s="27"/>
      <c r="P300" s="31"/>
      <c r="Q300" s="25"/>
      <c r="R300" s="25"/>
      <c r="S300" s="25"/>
      <c r="T300" s="25"/>
      <c r="U300" s="25"/>
      <c r="V300" s="25"/>
      <c r="W300" s="31"/>
      <c r="X300" s="25"/>
      <c r="Y300" s="25"/>
      <c r="Z300" s="25"/>
      <c r="AA300" s="25"/>
      <c r="AB300" s="25"/>
      <c r="AC300" s="25"/>
      <c r="AD300" s="27"/>
    </row>
    <row r="301" spans="2:30" ht="12.75" hidden="1" customHeight="1" thickBot="1" x14ac:dyDescent="0.25">
      <c r="B301" s="49"/>
      <c r="D301" s="28"/>
      <c r="E301" s="29"/>
      <c r="F301" s="28"/>
      <c r="G301" s="30"/>
      <c r="H301" s="29"/>
      <c r="I301" s="27"/>
      <c r="J301" s="27"/>
      <c r="K301" s="27"/>
      <c r="L301" s="27"/>
      <c r="M301" s="27"/>
      <c r="N301" s="25"/>
      <c r="O301" s="27"/>
      <c r="P301" s="31"/>
      <c r="Q301" s="25"/>
      <c r="R301" s="25"/>
      <c r="S301" s="25"/>
      <c r="T301" s="25"/>
      <c r="U301" s="25"/>
      <c r="V301" s="25"/>
      <c r="W301" s="31"/>
      <c r="X301" s="25"/>
      <c r="Y301" s="25"/>
      <c r="Z301" s="25"/>
      <c r="AA301" s="25"/>
      <c r="AB301" s="25"/>
      <c r="AC301" s="25"/>
      <c r="AD301" s="27"/>
    </row>
    <row r="302" spans="2:30" ht="12.75" hidden="1" customHeight="1" thickBot="1" x14ac:dyDescent="0.25">
      <c r="B302" s="49"/>
      <c r="D302" s="28"/>
      <c r="E302" s="29"/>
      <c r="F302" s="28"/>
      <c r="G302" s="30"/>
      <c r="H302" s="29"/>
      <c r="I302" s="27"/>
      <c r="J302" s="27"/>
      <c r="K302" s="27"/>
      <c r="L302" s="27"/>
      <c r="M302" s="27"/>
      <c r="N302" s="25"/>
      <c r="O302" s="27"/>
      <c r="P302" s="31"/>
      <c r="Q302" s="25"/>
      <c r="R302" s="25"/>
      <c r="S302" s="25"/>
      <c r="T302" s="25"/>
      <c r="U302" s="25"/>
      <c r="V302" s="25"/>
      <c r="W302" s="31"/>
      <c r="X302" s="25"/>
      <c r="Y302" s="25"/>
      <c r="Z302" s="25"/>
      <c r="AA302" s="25"/>
      <c r="AB302" s="25"/>
      <c r="AC302" s="25"/>
      <c r="AD302" s="27"/>
    </row>
    <row r="303" spans="2:30" ht="12.75" hidden="1" customHeight="1" thickBot="1" x14ac:dyDescent="0.25">
      <c r="B303" s="49"/>
      <c r="D303" s="28"/>
      <c r="E303" s="29"/>
      <c r="F303" s="28"/>
      <c r="G303" s="30"/>
      <c r="H303" s="29"/>
      <c r="I303" s="27"/>
      <c r="J303" s="27"/>
      <c r="K303" s="27"/>
      <c r="L303" s="27"/>
      <c r="M303" s="27"/>
      <c r="N303" s="25"/>
      <c r="O303" s="27"/>
      <c r="P303" s="31"/>
      <c r="Q303" s="25"/>
      <c r="R303" s="25"/>
      <c r="S303" s="25"/>
      <c r="T303" s="25"/>
      <c r="U303" s="25"/>
      <c r="V303" s="25"/>
      <c r="W303" s="31"/>
      <c r="X303" s="25"/>
      <c r="Y303" s="25"/>
      <c r="Z303" s="25"/>
      <c r="AA303" s="25"/>
      <c r="AB303" s="25"/>
      <c r="AC303" s="25"/>
      <c r="AD303" s="27"/>
    </row>
    <row r="304" spans="2:30" ht="12.75" hidden="1" customHeight="1" thickBot="1" x14ac:dyDescent="0.25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7"/>
      <c r="N304" s="25"/>
      <c r="O304" s="27"/>
      <c r="P304" s="31"/>
      <c r="Q304" s="25"/>
      <c r="R304" s="25"/>
      <c r="S304" s="25"/>
      <c r="T304" s="25"/>
      <c r="U304" s="25"/>
      <c r="V304" s="25"/>
      <c r="W304" s="31"/>
      <c r="X304" s="25"/>
      <c r="Y304" s="25"/>
      <c r="Z304" s="25"/>
      <c r="AA304" s="25"/>
      <c r="AB304" s="25"/>
      <c r="AC304" s="25"/>
      <c r="AD304" s="27"/>
    </row>
    <row r="305" spans="2:30" ht="12.75" hidden="1" customHeight="1" thickBot="1" x14ac:dyDescent="0.25">
      <c r="B305" s="49"/>
      <c r="D305" s="28"/>
      <c r="E305" s="29"/>
      <c r="F305" s="28"/>
      <c r="G305" s="30"/>
      <c r="H305" s="29"/>
      <c r="I305" s="27"/>
      <c r="J305" s="27"/>
      <c r="K305" s="27"/>
      <c r="L305" s="27"/>
      <c r="M305" s="27"/>
      <c r="N305" s="25"/>
      <c r="O305" s="27"/>
      <c r="P305" s="31"/>
      <c r="Q305" s="25"/>
      <c r="R305" s="25"/>
      <c r="S305" s="25"/>
      <c r="T305" s="25"/>
      <c r="U305" s="25"/>
      <c r="V305" s="25"/>
      <c r="W305" s="31"/>
      <c r="X305" s="25"/>
      <c r="Y305" s="25"/>
      <c r="Z305" s="25"/>
      <c r="AA305" s="25"/>
      <c r="AB305" s="25"/>
      <c r="AC305" s="25"/>
      <c r="AD305" s="27"/>
    </row>
    <row r="306" spans="2:30" ht="12.75" hidden="1" customHeight="1" thickBot="1" x14ac:dyDescent="0.25">
      <c r="B306" s="49"/>
      <c r="D306" s="28"/>
      <c r="E306" s="29"/>
      <c r="F306" s="28"/>
      <c r="G306" s="30"/>
      <c r="H306" s="29"/>
      <c r="I306" s="27"/>
      <c r="J306" s="27"/>
      <c r="K306" s="27"/>
      <c r="L306" s="27"/>
      <c r="M306" s="27"/>
      <c r="N306" s="25"/>
      <c r="O306" s="27"/>
      <c r="P306" s="31"/>
      <c r="Q306" s="25"/>
      <c r="R306" s="25"/>
      <c r="S306" s="25"/>
      <c r="T306" s="25"/>
      <c r="U306" s="25"/>
      <c r="V306" s="25"/>
      <c r="W306" s="31"/>
      <c r="X306" s="25"/>
      <c r="Y306" s="25"/>
      <c r="Z306" s="25"/>
      <c r="AA306" s="25"/>
      <c r="AB306" s="25"/>
      <c r="AC306" s="25"/>
      <c r="AD306" s="27"/>
    </row>
    <row r="307" spans="2:30" ht="12.75" hidden="1" customHeight="1" thickBot="1" x14ac:dyDescent="0.25">
      <c r="B307" s="49"/>
      <c r="D307" s="28"/>
      <c r="E307" s="29"/>
      <c r="F307" s="28"/>
      <c r="G307" s="30"/>
      <c r="H307" s="29"/>
      <c r="I307" s="27"/>
      <c r="J307" s="27"/>
      <c r="K307" s="27"/>
      <c r="L307" s="27"/>
      <c r="M307" s="27"/>
      <c r="N307" s="25"/>
      <c r="O307" s="27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7"/>
    </row>
    <row r="308" spans="2:30" ht="12.75" hidden="1" customHeight="1" thickBot="1" x14ac:dyDescent="0.25">
      <c r="B308" s="49"/>
      <c r="D308" s="28"/>
      <c r="E308" s="29"/>
      <c r="F308" s="28"/>
      <c r="G308" s="30"/>
      <c r="H308" s="29"/>
      <c r="I308" s="27"/>
      <c r="J308" s="27"/>
      <c r="K308" s="27"/>
      <c r="L308" s="27"/>
      <c r="M308" s="27"/>
      <c r="N308" s="25"/>
      <c r="O308" s="27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7"/>
    </row>
    <row r="309" spans="2:30" ht="12.75" hidden="1" customHeight="1" thickBot="1" x14ac:dyDescent="0.25">
      <c r="B309" s="49"/>
      <c r="D309" s="28"/>
      <c r="E309" s="29"/>
      <c r="F309" s="28"/>
      <c r="G309" s="30"/>
      <c r="H309" s="29"/>
      <c r="I309" s="27"/>
      <c r="J309" s="27"/>
      <c r="K309" s="27"/>
      <c r="L309" s="27"/>
      <c r="M309" s="27"/>
      <c r="N309" s="25"/>
      <c r="O309" s="27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7"/>
    </row>
    <row r="310" spans="2:30" ht="12.75" hidden="1" customHeight="1" thickBot="1" x14ac:dyDescent="0.25">
      <c r="B310" s="49"/>
      <c r="D310" s="28"/>
      <c r="E310" s="29"/>
      <c r="F310" s="28"/>
      <c r="G310" s="30"/>
      <c r="H310" s="29"/>
      <c r="I310" s="27"/>
      <c r="J310" s="27"/>
      <c r="K310" s="27"/>
      <c r="L310" s="27"/>
      <c r="M310" s="27"/>
      <c r="N310" s="25"/>
      <c r="O310" s="27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7"/>
    </row>
    <row r="311" spans="2:30" ht="12.75" hidden="1" customHeight="1" thickBot="1" x14ac:dyDescent="0.25">
      <c r="B311" s="49"/>
      <c r="D311" s="28"/>
      <c r="E311" s="29"/>
      <c r="F311" s="28"/>
      <c r="G311" s="30"/>
      <c r="H311" s="29"/>
      <c r="I311" s="27"/>
      <c r="J311" s="27"/>
      <c r="K311" s="27"/>
      <c r="L311" s="27"/>
      <c r="M311" s="27"/>
      <c r="N311" s="25"/>
      <c r="O311" s="27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7"/>
    </row>
    <row r="312" spans="2:30" ht="12.75" hidden="1" customHeight="1" thickBot="1" x14ac:dyDescent="0.25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7"/>
      <c r="N312" s="25"/>
      <c r="O312" s="27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7"/>
    </row>
    <row r="313" spans="2:30" ht="12.75" hidden="1" customHeight="1" thickBot="1" x14ac:dyDescent="0.25">
      <c r="B313" s="49"/>
      <c r="D313" s="28"/>
      <c r="E313" s="29"/>
      <c r="F313" s="28"/>
      <c r="G313" s="30"/>
      <c r="H313" s="29"/>
      <c r="I313" s="27"/>
      <c r="J313" s="27"/>
      <c r="K313" s="27"/>
      <c r="L313" s="27"/>
      <c r="M313" s="27"/>
      <c r="N313" s="25"/>
      <c r="O313" s="27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7"/>
    </row>
    <row r="314" spans="2:30" ht="12.75" hidden="1" customHeight="1" thickBot="1" x14ac:dyDescent="0.25">
      <c r="B314" s="49"/>
      <c r="D314" s="28"/>
      <c r="E314" s="29"/>
      <c r="F314" s="28"/>
      <c r="G314" s="30"/>
      <c r="H314" s="32"/>
      <c r="I314" s="27"/>
      <c r="J314" s="27"/>
      <c r="K314" s="27"/>
      <c r="L314" s="27"/>
      <c r="M314" s="27"/>
      <c r="N314" s="25"/>
      <c r="O314" s="27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7"/>
    </row>
    <row r="315" spans="2:30" ht="12.75" hidden="1" customHeight="1" thickBot="1" x14ac:dyDescent="0.25">
      <c r="B315" s="49"/>
      <c r="D315" s="28"/>
      <c r="E315" s="29"/>
      <c r="F315" s="28"/>
      <c r="G315" s="30"/>
      <c r="H315" s="32"/>
      <c r="I315" s="27"/>
      <c r="J315" s="27"/>
      <c r="K315" s="27"/>
      <c r="L315" s="27"/>
      <c r="M315" s="27"/>
      <c r="N315" s="25"/>
      <c r="O315" s="27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7"/>
    </row>
    <row r="316" spans="2:30" ht="12.75" hidden="1" customHeight="1" thickBot="1" x14ac:dyDescent="0.25">
      <c r="B316" s="49"/>
      <c r="D316" s="28"/>
      <c r="E316" s="29"/>
      <c r="F316" s="28"/>
      <c r="G316" s="30"/>
      <c r="H316" s="32"/>
      <c r="I316" s="27"/>
      <c r="J316" s="27"/>
      <c r="K316" s="27"/>
      <c r="L316" s="27"/>
      <c r="M316" s="27"/>
      <c r="N316" s="25"/>
      <c r="O316" s="27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7"/>
    </row>
    <row r="317" spans="2:30" ht="12.75" hidden="1" customHeight="1" thickBot="1" x14ac:dyDescent="0.25">
      <c r="B317" s="49"/>
      <c r="D317" s="28"/>
      <c r="E317" s="29"/>
      <c r="F317" s="28"/>
      <c r="G317" s="30"/>
      <c r="H317" s="29"/>
      <c r="I317" s="27"/>
      <c r="J317" s="27"/>
      <c r="K317" s="27"/>
      <c r="L317" s="27"/>
      <c r="M317" s="27"/>
      <c r="N317" s="27"/>
      <c r="O317" s="27"/>
      <c r="P317" s="31"/>
      <c r="Q317" s="27"/>
      <c r="R317" s="27"/>
      <c r="S317" s="27"/>
      <c r="T317" s="27"/>
      <c r="U317" s="27"/>
      <c r="V317" s="27"/>
      <c r="W317" s="31"/>
      <c r="X317" s="27"/>
      <c r="Y317" s="27"/>
      <c r="Z317" s="27"/>
      <c r="AA317" s="27"/>
      <c r="AB317" s="27"/>
      <c r="AC317" s="27"/>
      <c r="AD317" s="27"/>
    </row>
    <row r="318" spans="2:30" ht="12.75" hidden="1" customHeight="1" thickBot="1" x14ac:dyDescent="0.25">
      <c r="B318" s="49"/>
      <c r="D318" s="28"/>
      <c r="E318" s="29"/>
      <c r="F318" s="28"/>
      <c r="G318" s="30"/>
      <c r="H318" s="29"/>
      <c r="I318" s="27"/>
      <c r="J318" s="27"/>
      <c r="K318" s="27"/>
      <c r="L318" s="27"/>
      <c r="M318" s="27"/>
      <c r="N318" s="27"/>
      <c r="O318" s="27"/>
      <c r="P318" s="31"/>
      <c r="Q318" s="27"/>
      <c r="R318" s="27"/>
      <c r="S318" s="27"/>
      <c r="T318" s="27"/>
      <c r="U318" s="27"/>
      <c r="V318" s="27"/>
      <c r="W318" s="31"/>
      <c r="X318" s="27"/>
      <c r="Y318" s="27"/>
      <c r="Z318" s="27"/>
      <c r="AA318" s="27"/>
      <c r="AB318" s="27"/>
      <c r="AC318" s="27"/>
      <c r="AD318" s="27"/>
    </row>
    <row r="319" spans="2:30" ht="12.75" hidden="1" customHeight="1" thickBot="1" x14ac:dyDescent="0.25">
      <c r="B319" s="49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31"/>
      <c r="Q319" s="27"/>
      <c r="R319" s="27"/>
      <c r="S319" s="27"/>
      <c r="T319" s="27"/>
      <c r="U319" s="27"/>
      <c r="V319" s="27"/>
      <c r="W319" s="31"/>
      <c r="X319" s="27"/>
      <c r="Y319" s="27"/>
      <c r="Z319" s="27"/>
      <c r="AA319" s="27"/>
      <c r="AB319" s="27"/>
      <c r="AC319" s="27"/>
      <c r="AD319" s="27"/>
    </row>
    <row r="320" spans="2:30" ht="12.75" hidden="1" customHeight="1" thickBot="1" x14ac:dyDescent="0.25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31"/>
      <c r="Q320" s="27"/>
      <c r="R320" s="27"/>
      <c r="S320" s="27"/>
      <c r="T320" s="27"/>
      <c r="U320" s="27"/>
      <c r="V320" s="27"/>
      <c r="W320" s="31"/>
      <c r="X320" s="27"/>
      <c r="Y320" s="27"/>
      <c r="Z320" s="27"/>
      <c r="AA320" s="27"/>
      <c r="AB320" s="27"/>
      <c r="AC320" s="27"/>
      <c r="AD320" s="27"/>
    </row>
    <row r="321" spans="2:30" ht="12.75" hidden="1" customHeight="1" thickBot="1" x14ac:dyDescent="0.25">
      <c r="B321" s="49"/>
      <c r="D321" s="28"/>
      <c r="E321" s="29"/>
      <c r="F321" s="28"/>
      <c r="G321" s="30"/>
      <c r="H321" s="29"/>
      <c r="I321" s="27"/>
      <c r="J321" s="27"/>
      <c r="K321" s="27"/>
      <c r="L321" s="27"/>
      <c r="M321" s="27"/>
      <c r="N321" s="27"/>
      <c r="O321" s="27"/>
      <c r="P321" s="31"/>
      <c r="Q321" s="27"/>
      <c r="R321" s="27"/>
      <c r="S321" s="27"/>
      <c r="T321" s="27"/>
      <c r="U321" s="27"/>
      <c r="V321" s="27"/>
      <c r="W321" s="31"/>
      <c r="X321" s="27"/>
      <c r="Y321" s="27"/>
      <c r="Z321" s="27"/>
      <c r="AA321" s="27"/>
      <c r="AB321" s="27"/>
      <c r="AC321" s="27"/>
      <c r="AD321" s="27"/>
    </row>
    <row r="322" spans="2:30" ht="12.75" hidden="1" customHeight="1" thickBot="1" x14ac:dyDescent="0.25">
      <c r="B322" s="49"/>
      <c r="D322" s="28"/>
      <c r="E322" s="29"/>
      <c r="F322" s="28"/>
      <c r="G322" s="30"/>
      <c r="H322" s="29"/>
      <c r="I322" s="27"/>
      <c r="J322" s="27"/>
      <c r="K322" s="27"/>
      <c r="L322" s="27"/>
      <c r="M322" s="27"/>
      <c r="N322" s="25"/>
      <c r="O322" s="27"/>
      <c r="P322" s="31"/>
      <c r="Q322" s="25"/>
      <c r="R322" s="25"/>
      <c r="S322" s="25"/>
      <c r="T322" s="25"/>
      <c r="U322" s="25"/>
      <c r="V322" s="25"/>
      <c r="W322" s="31"/>
      <c r="X322" s="25"/>
      <c r="Y322" s="25"/>
      <c r="Z322" s="25"/>
      <c r="AA322" s="25"/>
      <c r="AB322" s="25"/>
      <c r="AC322" s="25"/>
      <c r="AD322" s="27"/>
    </row>
    <row r="323" spans="2:30" ht="12.75" hidden="1" customHeight="1" thickBot="1" x14ac:dyDescent="0.25">
      <c r="B323" s="49"/>
      <c r="D323" s="28"/>
      <c r="E323" s="29"/>
      <c r="F323" s="28"/>
      <c r="G323" s="30"/>
      <c r="H323" s="29"/>
      <c r="I323" s="27"/>
      <c r="J323" s="27"/>
      <c r="K323" s="27"/>
      <c r="L323" s="27"/>
      <c r="M323" s="27"/>
      <c r="N323" s="25"/>
      <c r="O323" s="27"/>
      <c r="P323" s="31"/>
      <c r="Q323" s="25"/>
      <c r="R323" s="25"/>
      <c r="S323" s="25"/>
      <c r="T323" s="25"/>
      <c r="U323" s="25"/>
      <c r="V323" s="25"/>
      <c r="W323" s="31"/>
      <c r="X323" s="25"/>
      <c r="Y323" s="25"/>
      <c r="Z323" s="25"/>
      <c r="AA323" s="25"/>
      <c r="AB323" s="25"/>
      <c r="AC323" s="25"/>
      <c r="AD323" s="27"/>
    </row>
    <row r="324" spans="2:30" ht="12.75" hidden="1" customHeight="1" thickBot="1" x14ac:dyDescent="0.25">
      <c r="B324" s="49"/>
      <c r="D324" s="28"/>
      <c r="E324" s="29"/>
      <c r="F324" s="28"/>
      <c r="G324" s="30"/>
      <c r="H324" s="29"/>
      <c r="I324" s="27"/>
      <c r="J324" s="27"/>
      <c r="K324" s="27"/>
      <c r="L324" s="27"/>
      <c r="M324" s="27"/>
      <c r="N324" s="25"/>
      <c r="O324" s="27"/>
      <c r="P324" s="31"/>
      <c r="Q324" s="25"/>
      <c r="R324" s="25"/>
      <c r="S324" s="25"/>
      <c r="T324" s="25"/>
      <c r="U324" s="25"/>
      <c r="V324" s="25"/>
      <c r="W324" s="31"/>
      <c r="X324" s="25"/>
      <c r="Y324" s="25"/>
      <c r="Z324" s="25"/>
      <c r="AA324" s="25"/>
      <c r="AB324" s="25"/>
      <c r="AC324" s="25"/>
      <c r="AD324" s="27"/>
    </row>
    <row r="325" spans="2:30" ht="12.75" hidden="1" customHeight="1" thickBot="1" x14ac:dyDescent="0.25">
      <c r="B325" s="49"/>
      <c r="D325" s="28"/>
      <c r="E325" s="29"/>
      <c r="F325" s="28"/>
      <c r="G325" s="30"/>
      <c r="H325" s="29"/>
      <c r="I325" s="27"/>
      <c r="J325" s="27"/>
      <c r="K325" s="27"/>
      <c r="L325" s="27"/>
      <c r="M325" s="27"/>
      <c r="N325" s="25"/>
      <c r="O325" s="27"/>
      <c r="P325" s="31"/>
      <c r="Q325" s="25"/>
      <c r="R325" s="25"/>
      <c r="S325" s="25"/>
      <c r="T325" s="25"/>
      <c r="U325" s="25"/>
      <c r="V325" s="25"/>
      <c r="W325" s="31"/>
      <c r="X325" s="25"/>
      <c r="Y325" s="25"/>
      <c r="Z325" s="25"/>
      <c r="AA325" s="25"/>
      <c r="AB325" s="25"/>
      <c r="AC325" s="25"/>
      <c r="AD325" s="27"/>
    </row>
    <row r="326" spans="2:30" ht="12.75" hidden="1" customHeight="1" thickBot="1" x14ac:dyDescent="0.25">
      <c r="B326" s="49"/>
      <c r="D326" s="33"/>
      <c r="E326" s="32"/>
      <c r="F326" s="33"/>
      <c r="G326" s="34"/>
      <c r="H326" s="32"/>
      <c r="I326" s="35"/>
      <c r="J326" s="35"/>
      <c r="K326" s="35"/>
      <c r="L326" s="35"/>
      <c r="M326" s="35"/>
      <c r="N326" s="35"/>
      <c r="O326" s="35"/>
      <c r="P326" s="36"/>
      <c r="Q326" s="35"/>
      <c r="R326" s="35"/>
      <c r="S326" s="35"/>
      <c r="T326" s="35"/>
      <c r="U326" s="35"/>
      <c r="V326" s="35"/>
      <c r="W326" s="36"/>
      <c r="X326" s="35"/>
      <c r="Y326" s="35"/>
      <c r="Z326" s="35"/>
      <c r="AA326" s="35"/>
      <c r="AB326" s="35"/>
      <c r="AC326" s="35"/>
      <c r="AD326" s="35"/>
    </row>
    <row r="327" spans="2:30" ht="12.75" hidden="1" customHeight="1" thickBot="1" x14ac:dyDescent="0.25">
      <c r="B327" s="49"/>
      <c r="D327" s="33"/>
      <c r="E327" s="32"/>
      <c r="F327" s="33"/>
      <c r="G327" s="34"/>
      <c r="H327" s="32"/>
      <c r="I327" s="35"/>
      <c r="J327" s="35"/>
      <c r="K327" s="35"/>
      <c r="L327" s="35"/>
      <c r="M327" s="35"/>
      <c r="N327" s="35"/>
      <c r="O327" s="35"/>
      <c r="P327" s="36"/>
      <c r="Q327" s="35"/>
      <c r="R327" s="35"/>
      <c r="S327" s="35"/>
      <c r="T327" s="35"/>
      <c r="U327" s="35"/>
      <c r="V327" s="35"/>
      <c r="W327" s="36"/>
      <c r="X327" s="35"/>
      <c r="Y327" s="35"/>
      <c r="Z327" s="35"/>
      <c r="AA327" s="35"/>
      <c r="AB327" s="35"/>
      <c r="AC327" s="35"/>
      <c r="AD327" s="35"/>
    </row>
    <row r="328" spans="2:30" ht="12.75" hidden="1" customHeight="1" thickBot="1" x14ac:dyDescent="0.25">
      <c r="B328" s="49"/>
      <c r="D328" s="33"/>
      <c r="E328" s="32"/>
      <c r="F328" s="33"/>
      <c r="G328" s="34"/>
      <c r="H328" s="32"/>
      <c r="I328" s="35"/>
      <c r="J328" s="35"/>
      <c r="K328" s="35"/>
      <c r="L328" s="35"/>
      <c r="M328" s="35"/>
      <c r="N328" s="35"/>
      <c r="O328" s="35"/>
      <c r="P328" s="36"/>
      <c r="Q328" s="35"/>
      <c r="R328" s="35"/>
      <c r="S328" s="35"/>
      <c r="T328" s="35"/>
      <c r="U328" s="35"/>
      <c r="V328" s="35"/>
      <c r="W328" s="36"/>
      <c r="X328" s="35"/>
      <c r="Y328" s="35"/>
      <c r="Z328" s="35"/>
      <c r="AA328" s="35"/>
      <c r="AB328" s="35"/>
      <c r="AC328" s="35"/>
      <c r="AD328" s="35"/>
    </row>
    <row r="329" spans="2:30" ht="12.75" hidden="1" customHeight="1" thickBot="1" x14ac:dyDescent="0.25">
      <c r="B329" s="50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6"/>
      <c r="Q329" s="35"/>
      <c r="R329" s="35"/>
      <c r="S329" s="35"/>
      <c r="T329" s="35"/>
      <c r="U329" s="35"/>
      <c r="V329" s="35"/>
      <c r="W329" s="36"/>
      <c r="X329" s="35"/>
      <c r="Y329" s="35"/>
      <c r="Z329" s="35"/>
      <c r="AA329" s="35"/>
      <c r="AB329" s="35"/>
      <c r="AC329" s="35"/>
      <c r="AD329" s="35"/>
    </row>
    <row r="330" spans="2:30" ht="12.75" customHeight="1" thickBot="1" x14ac:dyDescent="0.25">
      <c r="D330" s="151" t="s">
        <v>4</v>
      </c>
      <c r="E330" s="152"/>
      <c r="F330" s="152"/>
      <c r="G330" s="152"/>
      <c r="H330" s="152"/>
      <c r="I330" s="152"/>
      <c r="J330" s="152"/>
      <c r="K330" s="152"/>
      <c r="L330" s="152"/>
      <c r="M330" s="163"/>
      <c r="N330" s="39" t="str">
        <f t="shared" ref="N330" si="106">IF(N253="","",IF(N270="","",IF(SUM(N271:N329)&lt;&gt;0,SUM(N271:N329),"")))</f>
        <v/>
      </c>
      <c r="O330" s="39" t="str">
        <f t="shared" ref="O330:P330" si="107">IF(O253="","",IF(O270="","",IF(SUM(O271:O329)&lt;&gt;0,SUM(O271:O329),"")))</f>
        <v/>
      </c>
      <c r="P330" s="39" t="str">
        <f t="shared" si="107"/>
        <v/>
      </c>
      <c r="Q330" s="39" t="str">
        <f t="shared" ref="Q330:AB330" si="108">IF(Q253="","",IF(Q270="","",IF(SUM(Q271:Q329)&lt;&gt;0,SUM(Q271:Q329),"")))</f>
        <v/>
      </c>
      <c r="R330" s="39" t="str">
        <f t="shared" ref="R330:S330" si="109">IF(R253="","",IF(R270="","",IF(SUM(R271:R329)&lt;&gt;0,SUM(R271:R329),"")))</f>
        <v/>
      </c>
      <c r="S330" s="39" t="str">
        <f t="shared" si="109"/>
        <v/>
      </c>
      <c r="T330" s="39" t="str">
        <f t="shared" si="108"/>
        <v/>
      </c>
      <c r="U330" s="39" t="str">
        <f t="shared" si="108"/>
        <v/>
      </c>
      <c r="V330" s="39" t="str">
        <f t="shared" si="108"/>
        <v/>
      </c>
      <c r="W330" s="39" t="str">
        <f t="shared" ref="W330:X330" si="110">IF(W253="","",IF(W270="","",IF(SUM(W271:W329)&lt;&gt;0,SUM(W271:W329),"")))</f>
        <v/>
      </c>
      <c r="X330" s="39" t="str">
        <f t="shared" si="110"/>
        <v/>
      </c>
      <c r="Y330" s="39" t="str">
        <f t="shared" si="108"/>
        <v/>
      </c>
      <c r="Z330" s="39" t="str">
        <f t="shared" si="108"/>
        <v/>
      </c>
      <c r="AA330" s="39" t="str">
        <f t="shared" si="108"/>
        <v/>
      </c>
      <c r="AB330" s="39" t="str">
        <f t="shared" si="108"/>
        <v/>
      </c>
      <c r="AC330" s="39" t="str">
        <f t="shared" ref="AC330" si="111">IF(AC253="","",IF(AC270="","",IF(SUM(AC271:AC329)&lt;&gt;0,SUM(AC271:AC329),"")))</f>
        <v/>
      </c>
      <c r="AD330" s="39"/>
    </row>
    <row r="331" spans="2:30" ht="12.75" customHeight="1" x14ac:dyDescent="0.2">
      <c r="B331" s="6" t="s">
        <v>19</v>
      </c>
      <c r="D331" s="164" t="s">
        <v>5</v>
      </c>
      <c r="E331" s="165"/>
      <c r="F331" s="165"/>
      <c r="G331" s="165"/>
      <c r="H331" s="165"/>
      <c r="I331" s="165"/>
      <c r="J331" s="165"/>
      <c r="K331" s="165"/>
      <c r="L331" s="165"/>
      <c r="M331" s="166"/>
      <c r="N331" s="40" t="str">
        <f t="shared" ref="N331" si="112">IF(N253="","",IF(N270="",IF(SUM(COUNTIF(N271:N329,"LS")+COUNTIF(N271:N329,"LUMP"))&gt;0,"LS",""),IF(N330&lt;&gt;"",ROUNDUP(N330,0),"")))</f>
        <v/>
      </c>
      <c r="O331" s="40" t="str">
        <f t="shared" ref="O331:P331" si="113">IF(O253="","",IF(O270="",IF(SUM(COUNTIF(O271:O329,"LS")+COUNTIF(O271:O329,"LUMP"))&gt;0,"LS",""),IF(O330&lt;&gt;"",ROUNDUP(O330,0),"")))</f>
        <v/>
      </c>
      <c r="P331" s="40" t="str">
        <f t="shared" si="113"/>
        <v/>
      </c>
      <c r="Q331" s="40" t="str">
        <f t="shared" ref="Q331:AB331" si="114">IF(Q253="","",IF(Q270="",IF(SUM(COUNTIF(Q271:Q329,"LS")+COUNTIF(Q271:Q329,"LUMP"))&gt;0,"LS",""),IF(Q330&lt;&gt;"",ROUNDUP(Q330,0),"")))</f>
        <v/>
      </c>
      <c r="R331" s="40" t="str">
        <f t="shared" ref="R331:S331" si="115">IF(R253="","",IF(R270="",IF(SUM(COUNTIF(R271:R329,"LS")+COUNTIF(R271:R329,"LUMP"))&gt;0,"LS",""),IF(R330&lt;&gt;"",ROUNDUP(R330,0),"")))</f>
        <v/>
      </c>
      <c r="S331" s="40" t="str">
        <f t="shared" si="115"/>
        <v/>
      </c>
      <c r="T331" s="40" t="str">
        <f t="shared" si="114"/>
        <v/>
      </c>
      <c r="U331" s="40" t="str">
        <f t="shared" si="114"/>
        <v/>
      </c>
      <c r="V331" s="40" t="str">
        <f t="shared" si="114"/>
        <v/>
      </c>
      <c r="W331" s="40" t="str">
        <f t="shared" ref="W331:X331" si="116">IF(W253="","",IF(W270="",IF(SUM(COUNTIF(W271:W329,"LS")+COUNTIF(W271:W329,"LUMP"))&gt;0,"LS",""),IF(W330&lt;&gt;"",ROUNDUP(W330,0),"")))</f>
        <v/>
      </c>
      <c r="X331" s="40" t="str">
        <f t="shared" si="116"/>
        <v/>
      </c>
      <c r="Y331" s="40" t="str">
        <f t="shared" si="114"/>
        <v/>
      </c>
      <c r="Z331" s="40" t="str">
        <f t="shared" si="114"/>
        <v/>
      </c>
      <c r="AA331" s="40" t="str">
        <f t="shared" si="114"/>
        <v/>
      </c>
      <c r="AB331" s="40" t="str">
        <f t="shared" si="114"/>
        <v/>
      </c>
      <c r="AC331" s="40" t="str">
        <f t="shared" ref="AC331" si="117">IF(AC253="","",IF(AC270="",IF(SUM(COUNTIF(AC271:AC329,"LS")+COUNTIF(AC271:AC329,"LUMP"))&gt;0,"LS",""),IF(AC330&lt;&gt;"",ROUNDUP(AC330,0),"")))</f>
        <v/>
      </c>
      <c r="AD331" s="40"/>
    </row>
  </sheetData>
  <mergeCells count="146">
    <mergeCell ref="AC13:AC24"/>
    <mergeCell ref="AC96:AC107"/>
    <mergeCell ref="AC177:AC188"/>
    <mergeCell ref="AC258:AC269"/>
    <mergeCell ref="V177:V188"/>
    <mergeCell ref="P258:P269"/>
    <mergeCell ref="R258:R269"/>
    <mergeCell ref="S258:S269"/>
    <mergeCell ref="Q96:Q107"/>
    <mergeCell ref="U96:U107"/>
    <mergeCell ref="R13:R24"/>
    <mergeCell ref="R96:R107"/>
    <mergeCell ref="AA13:AA24"/>
    <mergeCell ref="AA96:AA107"/>
    <mergeCell ref="AA177:AA188"/>
    <mergeCell ref="AA258:AA269"/>
    <mergeCell ref="Z13:Z24"/>
    <mergeCell ref="AB13:AB24"/>
    <mergeCell ref="Z96:Z107"/>
    <mergeCell ref="AB96:AB107"/>
    <mergeCell ref="Z177:Z188"/>
    <mergeCell ref="AB177:AB188"/>
    <mergeCell ref="Z258:Z269"/>
    <mergeCell ref="AB258:AB269"/>
    <mergeCell ref="O13:O24"/>
    <mergeCell ref="O96:O107"/>
    <mergeCell ref="W177:W188"/>
    <mergeCell ref="W258:W269"/>
    <mergeCell ref="W13:W24"/>
    <mergeCell ref="W96:W107"/>
    <mergeCell ref="Y258:Y269"/>
    <mergeCell ref="Q13:Q24"/>
    <mergeCell ref="D90:Y90"/>
    <mergeCell ref="D250:M250"/>
    <mergeCell ref="D88:M88"/>
    <mergeCell ref="D26:F26"/>
    <mergeCell ref="D95:F107"/>
    <mergeCell ref="G95:G107"/>
    <mergeCell ref="J95:J107"/>
    <mergeCell ref="M95:M107"/>
    <mergeCell ref="R177:R188"/>
    <mergeCell ref="S96:S107"/>
    <mergeCell ref="S177:S188"/>
    <mergeCell ref="Q177:Q188"/>
    <mergeCell ref="P96:P107"/>
    <mergeCell ref="D124:F124"/>
    <mergeCell ref="D131:F131"/>
    <mergeCell ref="D139:F139"/>
    <mergeCell ref="D146:F146"/>
    <mergeCell ref="N96:N107"/>
    <mergeCell ref="N177:N188"/>
    <mergeCell ref="D158:F158"/>
    <mergeCell ref="H95:H108"/>
    <mergeCell ref="J176:J188"/>
    <mergeCell ref="I95:I107"/>
    <mergeCell ref="D171:Y171"/>
    <mergeCell ref="T96:T107"/>
    <mergeCell ref="L176:L188"/>
    <mergeCell ref="B257:B270"/>
    <mergeCell ref="B12:B25"/>
    <mergeCell ref="I12:I24"/>
    <mergeCell ref="D25:F25"/>
    <mergeCell ref="D169:M169"/>
    <mergeCell ref="D108:F108"/>
    <mergeCell ref="D168:M168"/>
    <mergeCell ref="D219:F219"/>
    <mergeCell ref="N258:N269"/>
    <mergeCell ref="D197:F197"/>
    <mergeCell ref="G176:G188"/>
    <mergeCell ref="H176:H188"/>
    <mergeCell ref="I176:I188"/>
    <mergeCell ref="N13:N24"/>
    <mergeCell ref="D221:F221"/>
    <mergeCell ref="D109:F109"/>
    <mergeCell ref="D176:F188"/>
    <mergeCell ref="B95:B108"/>
    <mergeCell ref="B176:B189"/>
    <mergeCell ref="K176:K188"/>
    <mergeCell ref="M176:M188"/>
    <mergeCell ref="D189:F189"/>
    <mergeCell ref="L12:L24"/>
    <mergeCell ref="L95:L107"/>
    <mergeCell ref="AD258:AD269"/>
    <mergeCell ref="D252:Y252"/>
    <mergeCell ref="D7:Y7"/>
    <mergeCell ref="J12:J24"/>
    <mergeCell ref="H12:H24"/>
    <mergeCell ref="D12:F24"/>
    <mergeCell ref="G12:G24"/>
    <mergeCell ref="K12:K24"/>
    <mergeCell ref="Y13:Y24"/>
    <mergeCell ref="U13:U24"/>
    <mergeCell ref="T13:T24"/>
    <mergeCell ref="V13:V24"/>
    <mergeCell ref="Y177:Y188"/>
    <mergeCell ref="AD13:AD24"/>
    <mergeCell ref="AD96:AD107"/>
    <mergeCell ref="Y96:Y107"/>
    <mergeCell ref="AD177:AD188"/>
    <mergeCell ref="V96:V107"/>
    <mergeCell ref="K95:K107"/>
    <mergeCell ref="D116:F116"/>
    <mergeCell ref="P13:P24"/>
    <mergeCell ref="S13:S24"/>
    <mergeCell ref="T177:T188"/>
    <mergeCell ref="U177:U188"/>
    <mergeCell ref="D190:F190"/>
    <mergeCell ref="O177:O188"/>
    <mergeCell ref="P177:P188"/>
    <mergeCell ref="O258:O269"/>
    <mergeCell ref="D249:M249"/>
    <mergeCell ref="D330:M330"/>
    <mergeCell ref="D331:M331"/>
    <mergeCell ref="D257:F269"/>
    <mergeCell ref="G257:G269"/>
    <mergeCell ref="H257:H269"/>
    <mergeCell ref="I257:I269"/>
    <mergeCell ref="J257:J269"/>
    <mergeCell ref="K257:K269"/>
    <mergeCell ref="M257:M269"/>
    <mergeCell ref="D270:F270"/>
    <mergeCell ref="L257:L269"/>
    <mergeCell ref="X13:X24"/>
    <mergeCell ref="X96:X107"/>
    <mergeCell ref="X177:X188"/>
    <mergeCell ref="X258:X269"/>
    <mergeCell ref="M12:M25"/>
    <mergeCell ref="AE33:AH37"/>
    <mergeCell ref="D167:M167"/>
    <mergeCell ref="D248:M248"/>
    <mergeCell ref="Q258:Q269"/>
    <mergeCell ref="T258:T269"/>
    <mergeCell ref="U258:U269"/>
    <mergeCell ref="V258:V269"/>
    <mergeCell ref="D223:F223"/>
    <mergeCell ref="D225:F225"/>
    <mergeCell ref="D227:F227"/>
    <mergeCell ref="D229:F229"/>
    <mergeCell ref="D231:F231"/>
    <mergeCell ref="D234:F234"/>
    <mergeCell ref="D236:F236"/>
    <mergeCell ref="D206:F206"/>
    <mergeCell ref="D208:F208"/>
    <mergeCell ref="D212:F212"/>
    <mergeCell ref="D215:F215"/>
    <mergeCell ref="D217:F21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5F8D-FF06-4E19-844C-52F72E373A67}">
  <sheetPr>
    <pageSetUpPr fitToPage="1"/>
  </sheetPr>
  <dimension ref="B1:AH330"/>
  <sheetViews>
    <sheetView showGridLines="0" tabSelected="1" zoomScale="85" zoomScaleNormal="85" workbookViewId="0">
      <selection activeCell="D12" sqref="D12:AB87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28515625" style="6" customWidth="1"/>
    <col min="5" max="5" width="22.140625" style="6" customWidth="1"/>
    <col min="6" max="6" width="15.42578125" style="6" customWidth="1"/>
    <col min="7" max="7" width="8.85546875" style="9" customWidth="1"/>
    <col min="8" max="8" width="9.7109375" style="6" customWidth="1"/>
    <col min="9" max="9" width="9.7109375" style="10" customWidth="1"/>
    <col min="10" max="28" width="9.7109375" style="6" customWidth="1"/>
    <col min="29" max="16384" width="9.140625" style="6"/>
  </cols>
  <sheetData>
    <row r="1" spans="2:34" ht="12.75" customHeight="1" x14ac:dyDescent="0.2"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2"/>
      <c r="O1" s="2"/>
      <c r="P1" s="2"/>
      <c r="Q1" s="2"/>
      <c r="R1" s="41"/>
      <c r="S1" s="41"/>
      <c r="T1" s="41"/>
      <c r="U1" s="41"/>
      <c r="V1" s="41"/>
      <c r="W1" s="41"/>
      <c r="X1" s="41"/>
      <c r="Y1" s="41"/>
      <c r="Z1" s="41"/>
      <c r="AA1" s="41"/>
      <c r="AB1" s="42"/>
    </row>
    <row r="2" spans="2:34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2"/>
      <c r="O2" s="2"/>
      <c r="P2" s="2"/>
      <c r="Q2" s="2"/>
      <c r="R2" s="41"/>
      <c r="S2" s="41"/>
      <c r="T2" s="41"/>
      <c r="U2" s="41"/>
      <c r="V2" s="41"/>
      <c r="W2" s="41"/>
      <c r="X2" s="41"/>
      <c r="Y2" s="41"/>
      <c r="Z2" s="41"/>
      <c r="AA2" s="41"/>
      <c r="AB2" s="42"/>
    </row>
    <row r="3" spans="2:34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2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3"/>
      <c r="AA3" s="3"/>
      <c r="AB3" s="42"/>
    </row>
    <row r="4" spans="2:34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2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42"/>
    </row>
    <row r="5" spans="2:34" ht="12.75" customHeight="1" x14ac:dyDescent="0.2">
      <c r="D5" s="3"/>
      <c r="E5" s="7"/>
      <c r="F5" s="5"/>
      <c r="G5" s="8" t="s">
        <v>12</v>
      </c>
      <c r="H5" s="8"/>
      <c r="I5" s="2"/>
      <c r="J5" s="2"/>
      <c r="K5" s="2"/>
      <c r="L5" s="3"/>
      <c r="M5" s="3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42"/>
    </row>
    <row r="6" spans="2:34" ht="12.75" customHeight="1" thickBot="1" x14ac:dyDescent="0.25"/>
    <row r="7" spans="2:34" ht="12.75" customHeight="1" thickBot="1" x14ac:dyDescent="0.25">
      <c r="B7" s="46" t="s">
        <v>17</v>
      </c>
      <c r="D7" s="178">
        <f>AB7</f>
        <v>1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43">
        <v>1</v>
      </c>
      <c r="AC7" s="44" t="s">
        <v>14</v>
      </c>
      <c r="AD7" s="12"/>
      <c r="AE7" s="12"/>
      <c r="AF7" s="12"/>
      <c r="AG7" s="12"/>
      <c r="AH7" s="12"/>
    </row>
    <row r="8" spans="2:34" ht="12.75" customHeight="1" thickBot="1" x14ac:dyDescent="0.25">
      <c r="B8" s="47"/>
      <c r="D8" s="11"/>
      <c r="E8" s="11"/>
      <c r="F8" s="11"/>
      <c r="G8" s="11"/>
      <c r="H8" s="11"/>
      <c r="I8" s="12"/>
      <c r="J8" s="12"/>
      <c r="K8" s="12"/>
      <c r="L8" s="13" t="s">
        <v>15</v>
      </c>
      <c r="M8" s="13" t="s">
        <v>15</v>
      </c>
      <c r="N8" s="45" t="s">
        <v>62</v>
      </c>
      <c r="O8" s="45"/>
      <c r="P8" s="45" t="s">
        <v>44</v>
      </c>
      <c r="Q8" s="45"/>
      <c r="R8" s="45" t="s">
        <v>40</v>
      </c>
      <c r="S8" s="45" t="s">
        <v>41</v>
      </c>
      <c r="T8" s="45"/>
      <c r="U8" s="45"/>
      <c r="V8" s="45"/>
      <c r="W8" s="45"/>
      <c r="X8" s="45"/>
      <c r="Y8" s="45"/>
      <c r="Z8" s="45"/>
      <c r="AA8" s="45"/>
      <c r="AB8" s="45"/>
    </row>
    <row r="9" spans="2:34" ht="12.75" customHeight="1" x14ac:dyDescent="0.2">
      <c r="D9" s="11"/>
      <c r="E9" s="11"/>
      <c r="F9" s="11"/>
      <c r="G9" s="11"/>
      <c r="H9" s="11"/>
      <c r="I9" s="12"/>
      <c r="J9" s="12"/>
      <c r="K9" s="12"/>
      <c r="L9" s="13"/>
      <c r="M9" s="13" t="s">
        <v>16</v>
      </c>
      <c r="N9" s="15" t="s">
        <v>47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2:34" ht="12.75" customHeight="1" x14ac:dyDescent="0.2">
      <c r="D10" s="12"/>
      <c r="E10" s="12"/>
      <c r="F10" s="1"/>
      <c r="G10" s="16"/>
      <c r="H10" s="12"/>
      <c r="I10" s="11"/>
      <c r="J10" s="12"/>
      <c r="K10" s="12"/>
      <c r="L10" s="13"/>
      <c r="M10" s="13" t="s">
        <v>7</v>
      </c>
      <c r="N10" s="14"/>
      <c r="O10" s="14"/>
      <c r="P10" s="14">
        <v>3</v>
      </c>
      <c r="Q10" s="14"/>
      <c r="R10" s="14">
        <v>1</v>
      </c>
      <c r="S10" s="14">
        <v>2</v>
      </c>
      <c r="T10" s="14"/>
      <c r="U10" s="14"/>
      <c r="V10" s="14"/>
      <c r="W10" s="14"/>
      <c r="X10" s="14"/>
      <c r="Y10" s="14"/>
      <c r="Z10" s="14"/>
      <c r="AA10" s="14"/>
      <c r="AB10" s="14"/>
    </row>
    <row r="11" spans="2:34" ht="12.75" customHeight="1" thickBot="1" x14ac:dyDescent="0.25">
      <c r="D11" s="12"/>
      <c r="E11" s="12"/>
      <c r="F11" s="1"/>
      <c r="G11" s="16"/>
      <c r="H11" s="12"/>
      <c r="I11" s="11"/>
      <c r="J11" s="12"/>
      <c r="K11" s="12"/>
      <c r="L11" s="13"/>
      <c r="M11" s="13" t="s">
        <v>8</v>
      </c>
      <c r="N11" s="17"/>
      <c r="O11" s="17"/>
      <c r="P11" s="51">
        <f>0.055</f>
        <v>5.5E-2</v>
      </c>
      <c r="Q11" s="17"/>
      <c r="R11" s="51">
        <f>1.5/12</f>
        <v>0.125</v>
      </c>
      <c r="S11" s="51">
        <f>1.75/12</f>
        <v>0.14583333333333334</v>
      </c>
      <c r="T11" s="51"/>
      <c r="U11" s="51"/>
      <c r="V11" s="51"/>
      <c r="W11" s="51"/>
      <c r="X11" s="51"/>
      <c r="Y11" s="17"/>
      <c r="Z11" s="17"/>
      <c r="AA11" s="51"/>
      <c r="AB11" s="17"/>
    </row>
    <row r="12" spans="2:34" ht="12.75" customHeight="1" x14ac:dyDescent="0.2">
      <c r="B12" s="180" t="s">
        <v>18</v>
      </c>
      <c r="D12" s="175" t="s">
        <v>63</v>
      </c>
      <c r="E12" s="194" t="s">
        <v>64</v>
      </c>
      <c r="F12" s="197" t="s">
        <v>65</v>
      </c>
      <c r="G12" s="173" t="s">
        <v>0</v>
      </c>
      <c r="H12" s="175" t="s">
        <v>66</v>
      </c>
      <c r="I12" s="175" t="s">
        <v>67</v>
      </c>
      <c r="J12" s="175" t="s">
        <v>68</v>
      </c>
      <c r="K12" s="175" t="s">
        <v>29</v>
      </c>
      <c r="L12" s="184" t="s">
        <v>3</v>
      </c>
      <c r="M12" s="146" t="s">
        <v>76</v>
      </c>
      <c r="N12" s="18" t="str">
        <f t="shared" ref="N12:AA12" si="0">IF(OR(TRIM(N8)=0,TRIM(N8)=""),"",IF(IFERROR(TRIM(INDEX(QryItemNamed,MATCH(TRIM(N8),ITEM,0),2)),"")="Y","SPECIAL",LEFT(IFERROR(TRIM(INDEX(ITEM,MATCH(TRIM(N8),ITEM,0))),""),3)))</f>
        <v>254</v>
      </c>
      <c r="O12" s="18" t="str">
        <f t="shared" si="0"/>
        <v/>
      </c>
      <c r="P12" s="18" t="str">
        <f t="shared" si="0"/>
        <v>407</v>
      </c>
      <c r="Q12" s="18" t="str">
        <f t="shared" si="0"/>
        <v/>
      </c>
      <c r="R12" s="52" t="str">
        <f t="shared" si="0"/>
        <v>442</v>
      </c>
      <c r="S12" s="30" t="s">
        <v>32</v>
      </c>
      <c r="T12" s="18" t="str">
        <f t="shared" ref="T12:V12" si="1">IF(OR(TRIM(T8)=0,TRIM(T8)=""),"",IF(IFERROR(TRIM(INDEX(QryItemNamed,MATCH(TRIM(T8),ITEM,0),2)),"")="Y","SPECIAL",LEFT(IFERROR(TRIM(INDEX(ITEM,MATCH(TRIM(T8),ITEM,0))),""),3)))</f>
        <v/>
      </c>
      <c r="U12" s="18" t="str">
        <f t="shared" si="1"/>
        <v/>
      </c>
      <c r="V12" s="18" t="str">
        <f t="shared" si="1"/>
        <v/>
      </c>
      <c r="W12" s="18" t="str">
        <f t="shared" si="0"/>
        <v/>
      </c>
      <c r="X12" s="18" t="str">
        <f t="shared" si="0"/>
        <v/>
      </c>
      <c r="Y12" s="18" t="str">
        <f t="shared" si="0"/>
        <v/>
      </c>
      <c r="Z12" s="18" t="str">
        <f t="shared" si="0"/>
        <v/>
      </c>
      <c r="AA12" s="18" t="str">
        <f t="shared" si="0"/>
        <v/>
      </c>
      <c r="AB12" s="18"/>
    </row>
    <row r="13" spans="2:34" ht="12.75" customHeight="1" x14ac:dyDescent="0.2">
      <c r="B13" s="181"/>
      <c r="D13" s="176"/>
      <c r="E13" s="195"/>
      <c r="F13" s="198"/>
      <c r="G13" s="174"/>
      <c r="H13" s="176"/>
      <c r="I13" s="176"/>
      <c r="J13" s="176"/>
      <c r="K13" s="176"/>
      <c r="L13" s="185"/>
      <c r="M13" s="147"/>
      <c r="N13" s="143" t="str">
        <f t="shared" ref="N13:AA13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PAVEMENT PLANING, ASPHALT CONCRETE, 3 1/4"</v>
      </c>
      <c r="O13" s="143" t="str">
        <f t="shared" si="2"/>
        <v/>
      </c>
      <c r="P13" s="143" t="str">
        <f t="shared" si="2"/>
        <v>TACK COAT</v>
      </c>
      <c r="Q13" s="143" t="str">
        <f t="shared" si="2"/>
        <v/>
      </c>
      <c r="R13" s="154" t="str">
        <f t="shared" si="2"/>
        <v>ASPHALT CONCRETE SURFACE COURSE, 12.5 MM, TYPE A (446)</v>
      </c>
      <c r="S13" s="143" t="str">
        <f t="shared" si="2"/>
        <v>ASPHALT CONCRETE INTERMEDIATE COURSE, 19 MM, TYPE A (446)</v>
      </c>
      <c r="T13" s="143" t="str">
        <f t="shared" si="2"/>
        <v/>
      </c>
      <c r="U13" s="143" t="str">
        <f t="shared" si="2"/>
        <v/>
      </c>
      <c r="V13" s="143" t="str">
        <f t="shared" si="2"/>
        <v/>
      </c>
      <c r="W13" s="143" t="str">
        <f t="shared" si="2"/>
        <v/>
      </c>
      <c r="X13" s="143" t="str">
        <f t="shared" si="2"/>
        <v/>
      </c>
      <c r="Y13" s="143" t="str">
        <f t="shared" si="2"/>
        <v/>
      </c>
      <c r="Z13" s="143" t="str">
        <f t="shared" si="2"/>
        <v/>
      </c>
      <c r="AA13" s="143" t="str">
        <f t="shared" si="2"/>
        <v/>
      </c>
      <c r="AB13" s="143"/>
    </row>
    <row r="14" spans="2:34" ht="12.75" customHeight="1" x14ac:dyDescent="0.2">
      <c r="B14" s="181"/>
      <c r="D14" s="176"/>
      <c r="E14" s="195"/>
      <c r="F14" s="198"/>
      <c r="G14" s="174"/>
      <c r="H14" s="176"/>
      <c r="I14" s="176"/>
      <c r="J14" s="176"/>
      <c r="K14" s="176"/>
      <c r="L14" s="185"/>
      <c r="M14" s="147"/>
      <c r="N14" s="144"/>
      <c r="O14" s="144"/>
      <c r="P14" s="144"/>
      <c r="Q14" s="144"/>
      <c r="R14" s="155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</row>
    <row r="15" spans="2:34" ht="12.75" customHeight="1" x14ac:dyDescent="0.2">
      <c r="B15" s="181"/>
      <c r="D15" s="176"/>
      <c r="E15" s="195"/>
      <c r="F15" s="198"/>
      <c r="G15" s="174"/>
      <c r="H15" s="176"/>
      <c r="I15" s="176"/>
      <c r="J15" s="176"/>
      <c r="K15" s="176"/>
      <c r="L15" s="185"/>
      <c r="M15" s="147"/>
      <c r="N15" s="144"/>
      <c r="O15" s="144"/>
      <c r="P15" s="144"/>
      <c r="Q15" s="144"/>
      <c r="R15" s="155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</row>
    <row r="16" spans="2:34" ht="12.75" customHeight="1" x14ac:dyDescent="0.2">
      <c r="B16" s="181"/>
      <c r="D16" s="176"/>
      <c r="E16" s="195"/>
      <c r="F16" s="198"/>
      <c r="G16" s="174"/>
      <c r="H16" s="176"/>
      <c r="I16" s="176"/>
      <c r="J16" s="176"/>
      <c r="K16" s="176"/>
      <c r="L16" s="185"/>
      <c r="M16" s="147"/>
      <c r="N16" s="144"/>
      <c r="O16" s="144"/>
      <c r="P16" s="144"/>
      <c r="Q16" s="144"/>
      <c r="R16" s="155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</row>
    <row r="17" spans="2:32" ht="12.75" customHeight="1" x14ac:dyDescent="0.2">
      <c r="B17" s="181"/>
      <c r="D17" s="176"/>
      <c r="E17" s="195"/>
      <c r="F17" s="198"/>
      <c r="G17" s="174"/>
      <c r="H17" s="176"/>
      <c r="I17" s="176"/>
      <c r="J17" s="176"/>
      <c r="K17" s="176"/>
      <c r="L17" s="185"/>
      <c r="M17" s="147"/>
      <c r="N17" s="144"/>
      <c r="O17" s="144"/>
      <c r="P17" s="144"/>
      <c r="Q17" s="144"/>
      <c r="R17" s="155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2:32" ht="12.75" customHeight="1" x14ac:dyDescent="0.2">
      <c r="B18" s="181"/>
      <c r="D18" s="176"/>
      <c r="E18" s="195"/>
      <c r="F18" s="198"/>
      <c r="G18" s="174"/>
      <c r="H18" s="176"/>
      <c r="I18" s="176"/>
      <c r="J18" s="176"/>
      <c r="K18" s="176"/>
      <c r="L18" s="185"/>
      <c r="M18" s="147"/>
      <c r="N18" s="144"/>
      <c r="O18" s="144"/>
      <c r="P18" s="144"/>
      <c r="Q18" s="144"/>
      <c r="R18" s="155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</row>
    <row r="19" spans="2:32" ht="12.75" customHeight="1" x14ac:dyDescent="0.2">
      <c r="B19" s="181"/>
      <c r="D19" s="176"/>
      <c r="E19" s="195"/>
      <c r="F19" s="198"/>
      <c r="G19" s="174"/>
      <c r="H19" s="176"/>
      <c r="I19" s="176"/>
      <c r="J19" s="176"/>
      <c r="K19" s="176"/>
      <c r="L19" s="185"/>
      <c r="M19" s="147"/>
      <c r="N19" s="144"/>
      <c r="O19" s="144"/>
      <c r="P19" s="144"/>
      <c r="Q19" s="144"/>
      <c r="R19" s="155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</row>
    <row r="20" spans="2:32" ht="12.75" customHeight="1" x14ac:dyDescent="0.2">
      <c r="B20" s="181"/>
      <c r="D20" s="176"/>
      <c r="E20" s="195"/>
      <c r="F20" s="198"/>
      <c r="G20" s="174"/>
      <c r="H20" s="176"/>
      <c r="I20" s="176"/>
      <c r="J20" s="176"/>
      <c r="K20" s="176"/>
      <c r="L20" s="185"/>
      <c r="M20" s="147"/>
      <c r="N20" s="144"/>
      <c r="O20" s="144"/>
      <c r="P20" s="144"/>
      <c r="Q20" s="144"/>
      <c r="R20" s="155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</row>
    <row r="21" spans="2:32" ht="12.75" customHeight="1" x14ac:dyDescent="0.2">
      <c r="B21" s="181"/>
      <c r="D21" s="176"/>
      <c r="E21" s="195"/>
      <c r="F21" s="198"/>
      <c r="G21" s="174"/>
      <c r="H21" s="176"/>
      <c r="I21" s="176"/>
      <c r="J21" s="176"/>
      <c r="K21" s="176"/>
      <c r="L21" s="185"/>
      <c r="M21" s="147"/>
      <c r="N21" s="144"/>
      <c r="O21" s="144"/>
      <c r="P21" s="144"/>
      <c r="Q21" s="144"/>
      <c r="R21" s="155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</row>
    <row r="22" spans="2:32" ht="12.75" customHeight="1" x14ac:dyDescent="0.2">
      <c r="B22" s="181"/>
      <c r="D22" s="176"/>
      <c r="E22" s="195"/>
      <c r="F22" s="198"/>
      <c r="G22" s="174"/>
      <c r="H22" s="176"/>
      <c r="I22" s="176"/>
      <c r="J22" s="176"/>
      <c r="K22" s="176"/>
      <c r="L22" s="185"/>
      <c r="M22" s="147"/>
      <c r="N22" s="144"/>
      <c r="O22" s="144"/>
      <c r="P22" s="144"/>
      <c r="Q22" s="144"/>
      <c r="R22" s="155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</row>
    <row r="23" spans="2:32" ht="12.75" customHeight="1" x14ac:dyDescent="0.2">
      <c r="B23" s="181"/>
      <c r="D23" s="176"/>
      <c r="E23" s="195"/>
      <c r="F23" s="198"/>
      <c r="G23" s="174"/>
      <c r="H23" s="176"/>
      <c r="I23" s="176"/>
      <c r="J23" s="176"/>
      <c r="K23" s="176"/>
      <c r="L23" s="185"/>
      <c r="M23" s="147"/>
      <c r="N23" s="144"/>
      <c r="O23" s="144"/>
      <c r="P23" s="144"/>
      <c r="Q23" s="144"/>
      <c r="R23" s="155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</row>
    <row r="24" spans="2:32" ht="12.75" customHeight="1" x14ac:dyDescent="0.2">
      <c r="B24" s="181"/>
      <c r="D24" s="176"/>
      <c r="E24" s="195"/>
      <c r="F24" s="198"/>
      <c r="G24" s="174"/>
      <c r="H24" s="179"/>
      <c r="I24" s="176"/>
      <c r="J24" s="176"/>
      <c r="K24" s="176"/>
      <c r="L24" s="185"/>
      <c r="M24" s="147"/>
      <c r="N24" s="145"/>
      <c r="O24" s="145"/>
      <c r="P24" s="145"/>
      <c r="Q24" s="145"/>
      <c r="R24" s="156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</row>
    <row r="25" spans="2:32" ht="12.75" customHeight="1" thickBot="1" x14ac:dyDescent="0.25">
      <c r="B25" s="182"/>
      <c r="D25" s="186"/>
      <c r="E25" s="196"/>
      <c r="F25" s="199"/>
      <c r="G25" s="200"/>
      <c r="H25" s="20" t="s">
        <v>6</v>
      </c>
      <c r="I25" s="21" t="s">
        <v>6</v>
      </c>
      <c r="J25" s="21" t="s">
        <v>6</v>
      </c>
      <c r="K25" s="21" t="s">
        <v>28</v>
      </c>
      <c r="L25" s="85" t="s">
        <v>35</v>
      </c>
      <c r="M25" s="148"/>
      <c r="N25" s="21" t="str">
        <f t="shared" ref="N25:AA25" si="3">IF(OR(TRIM(N8)=0,TRIM(N8)=""),"",IF(IFERROR(TRIM(INDEX(QryItemNamed,MATCH(TRIM(N8),ITEM,0),3)),"")="LS","",IFERROR(TRIM(INDEX(QryItemNamed,MATCH(TRIM(N8),ITEM,0),3)),"")))</f>
        <v>SY</v>
      </c>
      <c r="O25" s="21" t="str">
        <f t="shared" si="3"/>
        <v/>
      </c>
      <c r="P25" s="21" t="str">
        <f t="shared" si="3"/>
        <v>GAL</v>
      </c>
      <c r="Q25" s="21" t="str">
        <f t="shared" si="3"/>
        <v/>
      </c>
      <c r="R25" s="53" t="str">
        <f t="shared" si="3"/>
        <v>CY</v>
      </c>
      <c r="S25" s="21" t="str">
        <f t="shared" si="3"/>
        <v>CY</v>
      </c>
      <c r="T25" s="21" t="str">
        <f t="shared" si="3"/>
        <v/>
      </c>
      <c r="U25" s="21" t="str">
        <f t="shared" si="3"/>
        <v/>
      </c>
      <c r="V25" s="21" t="str">
        <f t="shared" si="3"/>
        <v/>
      </c>
      <c r="W25" s="21" t="str">
        <f t="shared" si="3"/>
        <v/>
      </c>
      <c r="X25" s="21" t="str">
        <f t="shared" si="3"/>
        <v/>
      </c>
      <c r="Y25" s="21" t="str">
        <f t="shared" si="3"/>
        <v/>
      </c>
      <c r="Z25" s="21" t="str">
        <f t="shared" si="3"/>
        <v/>
      </c>
      <c r="AA25" s="21" t="str">
        <f t="shared" si="3"/>
        <v/>
      </c>
      <c r="AB25" s="21"/>
    </row>
    <row r="26" spans="2:32" ht="12.75" customHeight="1" x14ac:dyDescent="0.2">
      <c r="B26" s="48">
        <v>3</v>
      </c>
      <c r="D26" s="22" t="s">
        <v>51</v>
      </c>
      <c r="E26" s="23" t="s">
        <v>69</v>
      </c>
      <c r="F26" s="22">
        <v>9728.67</v>
      </c>
      <c r="G26" s="24" t="s">
        <v>39</v>
      </c>
      <c r="H26" s="25">
        <v>22</v>
      </c>
      <c r="I26" s="25">
        <v>92.81</v>
      </c>
      <c r="J26" s="25">
        <v>26.09</v>
      </c>
      <c r="K26" s="25">
        <f>$L26/9</f>
        <v>108.17555555555556</v>
      </c>
      <c r="L26" s="86">
        <v>973.58</v>
      </c>
      <c r="M26" s="61" t="s">
        <v>77</v>
      </c>
      <c r="N26" s="25">
        <f>K26</f>
        <v>108.17555555555556</v>
      </c>
      <c r="O26" s="25"/>
      <c r="P26" s="25">
        <f>(K26*0.085)+(K26*0.055)</f>
        <v>15.14457777777778</v>
      </c>
      <c r="Q26" s="25"/>
      <c r="R26" s="60">
        <f>ROUND((L26*$R$11)/27,2)</f>
        <v>4.51</v>
      </c>
      <c r="S26" s="60">
        <f>ROUND((L26*$S$11)/27,2)</f>
        <v>5.26</v>
      </c>
      <c r="T26" s="25"/>
      <c r="U26" s="25"/>
      <c r="V26" s="25"/>
      <c r="W26" s="25"/>
      <c r="X26" s="25"/>
      <c r="Y26" s="25"/>
      <c r="Z26" s="25"/>
      <c r="AA26" s="25"/>
      <c r="AB26" s="25"/>
    </row>
    <row r="27" spans="2:32" ht="12.75" customHeight="1" x14ac:dyDescent="0.2">
      <c r="B27" s="48"/>
      <c r="D27" s="22"/>
      <c r="E27" s="23"/>
      <c r="F27" s="22"/>
      <c r="G27" s="24"/>
      <c r="H27" s="23"/>
      <c r="I27" s="27"/>
      <c r="J27" s="25"/>
      <c r="K27" s="25"/>
      <c r="L27" s="31"/>
      <c r="M27" s="66"/>
      <c r="N27" s="25"/>
      <c r="O27" s="25"/>
      <c r="P27" s="25"/>
      <c r="Q27" s="25"/>
      <c r="R27" s="60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2:32" ht="12.75" customHeight="1" x14ac:dyDescent="0.2">
      <c r="B28" s="48">
        <v>3</v>
      </c>
      <c r="D28" s="79" t="s">
        <v>51</v>
      </c>
      <c r="E28" s="80" t="s">
        <v>71</v>
      </c>
      <c r="F28" s="79" t="s">
        <v>72</v>
      </c>
      <c r="G28" s="81" t="s">
        <v>39</v>
      </c>
      <c r="H28" s="80">
        <v>18.78</v>
      </c>
      <c r="I28" s="82">
        <v>121.82</v>
      </c>
      <c r="J28" s="83">
        <v>55.14</v>
      </c>
      <c r="K28" s="83">
        <f t="shared" ref="K28:K35" si="4">$L28/9</f>
        <v>163.71081888888887</v>
      </c>
      <c r="L28" s="89">
        <v>1473.3973699999999</v>
      </c>
      <c r="M28" s="62" t="s">
        <v>77</v>
      </c>
      <c r="N28" s="25">
        <f>K28</f>
        <v>163.71081888888887</v>
      </c>
      <c r="O28" s="25"/>
      <c r="P28" s="25">
        <f>(K28*0.085)+(K28*0.055)</f>
        <v>22.91951464444444</v>
      </c>
      <c r="Q28" s="25"/>
      <c r="R28" s="60">
        <f>ROUND((L28*$R$11)/27,2)</f>
        <v>6.82</v>
      </c>
      <c r="S28" s="60">
        <f>ROUND((L28*$S$11)/27,2)</f>
        <v>7.96</v>
      </c>
      <c r="T28" s="25"/>
      <c r="U28" s="25"/>
      <c r="V28" s="25"/>
      <c r="W28" s="25"/>
      <c r="X28" s="25"/>
      <c r="Y28" s="25"/>
      <c r="Z28" s="25"/>
      <c r="AA28" s="25"/>
      <c r="AB28" s="25"/>
    </row>
    <row r="29" spans="2:32" ht="12.75" customHeight="1" x14ac:dyDescent="0.2">
      <c r="B29" s="49">
        <v>3</v>
      </c>
      <c r="D29" s="79" t="s">
        <v>51</v>
      </c>
      <c r="E29" s="80" t="s">
        <v>71</v>
      </c>
      <c r="F29" s="79" t="s">
        <v>72</v>
      </c>
      <c r="G29" s="91" t="s">
        <v>42</v>
      </c>
      <c r="H29" s="80">
        <v>21.06</v>
      </c>
      <c r="I29" s="82">
        <v>83.12</v>
      </c>
      <c r="J29" s="82">
        <v>37.07</v>
      </c>
      <c r="K29" s="83">
        <f t="shared" si="4"/>
        <v>115.53004444444446</v>
      </c>
      <c r="L29" s="89">
        <v>1039.7704000000001</v>
      </c>
      <c r="M29" s="62" t="s">
        <v>77</v>
      </c>
      <c r="N29" s="25">
        <f>K29</f>
        <v>115.53004444444446</v>
      </c>
      <c r="O29" s="25"/>
      <c r="P29" s="25">
        <f>(K29*0.085)+(K29*0.055)</f>
        <v>16.174206222222224</v>
      </c>
      <c r="Q29" s="25"/>
      <c r="R29" s="60">
        <f>ROUND((L29*$R$11)/27,2)</f>
        <v>4.8099999999999996</v>
      </c>
      <c r="S29" s="60">
        <f>ROUND((L29*$S$11)/27,2)</f>
        <v>5.62</v>
      </c>
      <c r="T29" s="25"/>
      <c r="U29" s="25"/>
      <c r="V29" s="25"/>
      <c r="W29" s="25"/>
      <c r="X29" s="25"/>
      <c r="Y29" s="25"/>
      <c r="Z29" s="25"/>
      <c r="AA29" s="25"/>
      <c r="AB29" s="27"/>
    </row>
    <row r="30" spans="2:32" ht="12.75" customHeight="1" x14ac:dyDescent="0.2">
      <c r="B30" s="49"/>
      <c r="D30" s="94"/>
      <c r="E30" s="94"/>
      <c r="F30" s="94"/>
      <c r="G30" s="95"/>
      <c r="H30" s="94"/>
      <c r="I30" s="96"/>
      <c r="J30" s="94"/>
      <c r="K30" s="83"/>
      <c r="L30" s="89"/>
      <c r="M30" s="84"/>
      <c r="N30" s="83"/>
      <c r="O30" s="83"/>
      <c r="P30" s="83"/>
      <c r="Q30" s="83"/>
      <c r="R30" s="90"/>
      <c r="S30" s="83"/>
      <c r="T30" s="25"/>
      <c r="U30" s="25"/>
      <c r="V30" s="25"/>
      <c r="W30" s="25"/>
      <c r="X30" s="25"/>
      <c r="Y30" s="25"/>
      <c r="Z30" s="25"/>
      <c r="AA30" s="25"/>
      <c r="AB30" s="27"/>
    </row>
    <row r="31" spans="2:32" ht="12.75" customHeight="1" x14ac:dyDescent="0.2">
      <c r="B31" s="49">
        <v>3</v>
      </c>
      <c r="D31" s="79" t="s">
        <v>51</v>
      </c>
      <c r="E31" s="80" t="s">
        <v>70</v>
      </c>
      <c r="F31" s="79" t="s">
        <v>79</v>
      </c>
      <c r="G31" s="81" t="s">
        <v>39</v>
      </c>
      <c r="H31" s="80">
        <v>33.43</v>
      </c>
      <c r="I31" s="83">
        <v>20.74</v>
      </c>
      <c r="J31" s="83">
        <v>8.1300000000000008</v>
      </c>
      <c r="K31" s="83">
        <f t="shared" si="4"/>
        <v>41.322288888888892</v>
      </c>
      <c r="L31" s="89">
        <v>371.9006</v>
      </c>
      <c r="M31" s="62" t="s">
        <v>77</v>
      </c>
      <c r="N31" s="25">
        <f>K31</f>
        <v>41.322288888888892</v>
      </c>
      <c r="O31" s="25"/>
      <c r="P31" s="25">
        <f>(K31*0.085)+(K31*0.055)</f>
        <v>5.7851204444444448</v>
      </c>
      <c r="Q31" s="25"/>
      <c r="R31" s="60">
        <f>ROUND((L31*$R$11)/27,2)</f>
        <v>1.72</v>
      </c>
      <c r="S31" s="60">
        <f>ROUND((L31*$S$11)/27,2)</f>
        <v>2.0099999999999998</v>
      </c>
      <c r="T31" s="25"/>
      <c r="U31" s="25"/>
      <c r="V31" s="25"/>
      <c r="W31" s="25"/>
      <c r="X31" s="25"/>
      <c r="Y31" s="25"/>
      <c r="Z31" s="25"/>
      <c r="AA31" s="25"/>
      <c r="AB31" s="27"/>
      <c r="AC31" s="75"/>
      <c r="AD31" s="76"/>
      <c r="AE31" s="76"/>
      <c r="AF31" s="76"/>
    </row>
    <row r="32" spans="2:32" ht="12.75" customHeight="1" x14ac:dyDescent="0.2">
      <c r="B32" s="49">
        <v>2</v>
      </c>
      <c r="D32" s="79" t="s">
        <v>51</v>
      </c>
      <c r="E32" s="80" t="s">
        <v>70</v>
      </c>
      <c r="F32" s="79" t="s">
        <v>79</v>
      </c>
      <c r="G32" s="81" t="s">
        <v>39</v>
      </c>
      <c r="H32" s="80">
        <v>33.43</v>
      </c>
      <c r="I32" s="83">
        <v>27.06</v>
      </c>
      <c r="J32" s="83">
        <v>9.91</v>
      </c>
      <c r="K32" s="83">
        <f t="shared" si="4"/>
        <v>44.566900000000004</v>
      </c>
      <c r="L32" s="89">
        <v>401.10210000000001</v>
      </c>
      <c r="M32" s="84" t="s">
        <v>78</v>
      </c>
      <c r="N32" s="25">
        <f>K32</f>
        <v>44.566900000000004</v>
      </c>
      <c r="O32" s="25"/>
      <c r="P32" s="25">
        <f>(K32*0.085)+(K32*0.055)</f>
        <v>6.2393660000000004</v>
      </c>
      <c r="Q32" s="25"/>
      <c r="R32" s="60">
        <f>ROUND((L32*$R$11)/27,2)</f>
        <v>1.86</v>
      </c>
      <c r="S32" s="60">
        <f>ROUND((L32*$S$11)/27,2)</f>
        <v>2.17</v>
      </c>
      <c r="T32" s="25"/>
      <c r="U32" s="25"/>
      <c r="V32" s="25"/>
      <c r="W32" s="25"/>
      <c r="X32" s="25"/>
      <c r="Y32" s="25"/>
      <c r="Z32" s="25"/>
      <c r="AA32" s="25"/>
      <c r="AB32" s="27"/>
    </row>
    <row r="33" spans="2:32" ht="12.75" customHeight="1" x14ac:dyDescent="0.2">
      <c r="B33" s="49"/>
      <c r="D33" s="79"/>
      <c r="E33" s="80"/>
      <c r="F33" s="79"/>
      <c r="G33" s="81"/>
      <c r="H33" s="80"/>
      <c r="I33" s="83"/>
      <c r="J33" s="83"/>
      <c r="K33" s="83"/>
      <c r="L33" s="89"/>
      <c r="M33" s="84"/>
      <c r="N33" s="83"/>
      <c r="O33" s="83"/>
      <c r="P33" s="83"/>
      <c r="Q33" s="83"/>
      <c r="R33" s="90"/>
      <c r="S33" s="83"/>
      <c r="T33" s="25"/>
      <c r="U33" s="25"/>
      <c r="V33" s="25"/>
      <c r="W33" s="25"/>
      <c r="X33" s="25"/>
      <c r="Y33" s="25"/>
      <c r="Z33" s="25"/>
      <c r="AA33" s="25"/>
      <c r="AB33" s="27"/>
      <c r="AC33" s="75"/>
      <c r="AD33" s="76"/>
      <c r="AE33" s="76"/>
      <c r="AF33" s="76"/>
    </row>
    <row r="34" spans="2:32" ht="12.75" customHeight="1" x14ac:dyDescent="0.2">
      <c r="B34" s="49">
        <v>3</v>
      </c>
      <c r="D34" s="79" t="s">
        <v>51</v>
      </c>
      <c r="E34" s="97" t="s">
        <v>73</v>
      </c>
      <c r="F34" s="79" t="s">
        <v>79</v>
      </c>
      <c r="G34" s="91" t="s">
        <v>42</v>
      </c>
      <c r="H34" s="80">
        <v>73.510000000000005</v>
      </c>
      <c r="I34" s="82">
        <v>99</v>
      </c>
      <c r="J34" s="82">
        <v>39.25</v>
      </c>
      <c r="K34" s="83">
        <f t="shared" si="4"/>
        <v>431.73271111111109</v>
      </c>
      <c r="L34" s="89">
        <v>3885.5944</v>
      </c>
      <c r="M34" s="62" t="s">
        <v>77</v>
      </c>
      <c r="N34" s="25">
        <f>K34</f>
        <v>431.73271111111109</v>
      </c>
      <c r="O34" s="25"/>
      <c r="P34" s="25">
        <f>(K34*0.085)+(K34*0.055)</f>
        <v>60.442579555555554</v>
      </c>
      <c r="Q34" s="25"/>
      <c r="R34" s="60">
        <f>ROUND((L34*$R$11)/27,2)</f>
        <v>17.989999999999998</v>
      </c>
      <c r="S34" s="60">
        <f>ROUND((L34*$S$11)/27,2)</f>
        <v>20.99</v>
      </c>
      <c r="T34" s="25"/>
      <c r="U34" s="25"/>
      <c r="V34" s="25"/>
      <c r="W34" s="25"/>
      <c r="X34" s="25"/>
      <c r="Y34" s="25"/>
      <c r="Z34" s="25"/>
      <c r="AA34" s="25"/>
      <c r="AB34" s="27"/>
      <c r="AC34" s="75"/>
      <c r="AD34" s="76"/>
      <c r="AE34" s="76"/>
      <c r="AF34" s="76"/>
    </row>
    <row r="35" spans="2:32" ht="12.75" customHeight="1" x14ac:dyDescent="0.2">
      <c r="B35" s="49">
        <v>2</v>
      </c>
      <c r="D35" s="79" t="s">
        <v>51</v>
      </c>
      <c r="E35" s="97" t="s">
        <v>73</v>
      </c>
      <c r="F35" s="79" t="s">
        <v>79</v>
      </c>
      <c r="G35" s="91" t="s">
        <v>42</v>
      </c>
      <c r="H35" s="80">
        <v>73.510000000000005</v>
      </c>
      <c r="I35" s="82">
        <v>146.41999999999999</v>
      </c>
      <c r="J35" s="82">
        <v>47.35</v>
      </c>
      <c r="K35" s="83">
        <f t="shared" si="4"/>
        <v>534.71524444444447</v>
      </c>
      <c r="L35" s="89">
        <v>4812.4372000000003</v>
      </c>
      <c r="M35" s="84" t="s">
        <v>78</v>
      </c>
      <c r="N35" s="25">
        <f>K35</f>
        <v>534.71524444444447</v>
      </c>
      <c r="O35" s="25"/>
      <c r="P35" s="25">
        <f>(K35*0.085)+(K35*0.055)</f>
        <v>74.860134222222229</v>
      </c>
      <c r="Q35" s="25"/>
      <c r="R35" s="60">
        <f>ROUND((L35*$R$11)/27,2)</f>
        <v>22.28</v>
      </c>
      <c r="S35" s="60">
        <f>ROUND((L35*$S$11)/27,2)</f>
        <v>25.99</v>
      </c>
      <c r="T35" s="25"/>
      <c r="U35" s="25"/>
      <c r="V35" s="25"/>
      <c r="W35" s="25"/>
      <c r="X35" s="25"/>
      <c r="Y35" s="25"/>
      <c r="Z35" s="25"/>
      <c r="AA35" s="25"/>
      <c r="AB35" s="27"/>
      <c r="AC35" s="75"/>
      <c r="AD35" s="76"/>
      <c r="AE35" s="76"/>
      <c r="AF35" s="76"/>
    </row>
    <row r="36" spans="2:32" ht="12.75" hidden="1" customHeight="1" x14ac:dyDescent="0.2">
      <c r="B36" s="49"/>
      <c r="D36" s="28"/>
      <c r="E36" s="29"/>
      <c r="F36" s="22"/>
      <c r="G36" s="30"/>
      <c r="H36" s="23"/>
      <c r="I36" s="27"/>
      <c r="J36" s="27"/>
      <c r="K36" s="27"/>
      <c r="L36" s="31"/>
      <c r="M36" s="62"/>
      <c r="N36" s="25"/>
      <c r="O36" s="25"/>
      <c r="P36" s="25"/>
      <c r="Q36" s="25"/>
      <c r="R36" s="60"/>
      <c r="S36" s="25"/>
      <c r="T36" s="25"/>
      <c r="U36" s="25"/>
      <c r="V36" s="25"/>
      <c r="W36" s="25"/>
      <c r="X36" s="25"/>
      <c r="Y36" s="25"/>
      <c r="Z36" s="25"/>
      <c r="AA36" s="25"/>
      <c r="AB36" s="27"/>
    </row>
    <row r="37" spans="2:32" ht="12.75" hidden="1" customHeight="1" thickBot="1" x14ac:dyDescent="0.25">
      <c r="B37" s="49"/>
      <c r="D37" s="28"/>
      <c r="E37" s="29"/>
      <c r="F37" s="28"/>
      <c r="G37" s="30"/>
      <c r="H37" s="29"/>
      <c r="I37" s="27"/>
      <c r="J37" s="27"/>
      <c r="K37" s="27"/>
      <c r="L37" s="87"/>
      <c r="M37" s="67"/>
      <c r="N37" s="25"/>
      <c r="O37" s="25"/>
      <c r="P37" s="25"/>
      <c r="Q37" s="25"/>
      <c r="R37" s="60"/>
      <c r="S37" s="25"/>
      <c r="T37" s="25"/>
      <c r="U37" s="25"/>
      <c r="V37" s="25"/>
      <c r="W37" s="25"/>
      <c r="X37" s="25"/>
      <c r="Y37" s="25"/>
      <c r="Z37" s="25"/>
      <c r="AA37" s="25"/>
      <c r="AB37" s="27"/>
    </row>
    <row r="38" spans="2:32" ht="12.75" hidden="1" customHeight="1" thickBot="1" x14ac:dyDescent="0.25">
      <c r="B38" s="49"/>
      <c r="D38" s="72"/>
      <c r="E38" s="72"/>
      <c r="F38" s="72"/>
      <c r="G38" s="73"/>
      <c r="H38" s="72"/>
      <c r="I38" s="74"/>
      <c r="J38" s="72"/>
      <c r="K38" s="72"/>
      <c r="L38" s="31"/>
      <c r="M38" s="62"/>
      <c r="N38" s="25"/>
      <c r="O38" s="25"/>
      <c r="P38" s="25"/>
      <c r="Q38" s="25"/>
      <c r="R38" s="60"/>
      <c r="S38" s="25"/>
      <c r="T38" s="25"/>
      <c r="U38" s="25"/>
      <c r="V38" s="25"/>
      <c r="W38" s="25"/>
      <c r="X38" s="25"/>
      <c r="Y38" s="25"/>
      <c r="Z38" s="25"/>
      <c r="AA38" s="25"/>
      <c r="AB38" s="27"/>
    </row>
    <row r="39" spans="2:32" ht="12.75" hidden="1" customHeight="1" thickBot="1" x14ac:dyDescent="0.25">
      <c r="B39" s="49"/>
      <c r="D39" s="72"/>
      <c r="E39" s="72"/>
      <c r="F39" s="72"/>
      <c r="G39" s="73"/>
      <c r="H39" s="72"/>
      <c r="I39" s="74"/>
      <c r="J39" s="72"/>
      <c r="K39" s="72"/>
      <c r="L39" s="31"/>
      <c r="M39" s="62"/>
      <c r="N39" s="25"/>
      <c r="O39" s="25"/>
      <c r="P39" s="25"/>
      <c r="Q39" s="25"/>
      <c r="R39" s="60"/>
      <c r="S39" s="25"/>
      <c r="T39" s="25"/>
      <c r="U39" s="25"/>
      <c r="V39" s="25"/>
      <c r="W39" s="25"/>
      <c r="X39" s="25"/>
      <c r="Y39" s="25"/>
      <c r="Z39" s="25"/>
      <c r="AA39" s="25"/>
      <c r="AB39" s="27"/>
    </row>
    <row r="40" spans="2:32" ht="12.75" hidden="1" customHeight="1" thickBot="1" x14ac:dyDescent="0.25">
      <c r="B40" s="49"/>
      <c r="D40" s="28"/>
      <c r="E40" s="29"/>
      <c r="F40" s="28"/>
      <c r="G40" s="30"/>
      <c r="H40" s="29"/>
      <c r="I40" s="27"/>
      <c r="J40" s="27"/>
      <c r="K40" s="27"/>
      <c r="L40" s="31"/>
      <c r="M40" s="62"/>
      <c r="N40" s="25"/>
      <c r="O40" s="25"/>
      <c r="P40" s="25"/>
      <c r="Q40" s="25"/>
      <c r="R40" s="60"/>
      <c r="S40" s="25"/>
      <c r="T40" s="25"/>
      <c r="U40" s="25"/>
      <c r="V40" s="25"/>
      <c r="W40" s="25"/>
      <c r="X40" s="25"/>
      <c r="Y40" s="25"/>
      <c r="Z40" s="25"/>
      <c r="AA40" s="25"/>
      <c r="AB40" s="27"/>
    </row>
    <row r="41" spans="2:32" ht="12.75" hidden="1" customHeight="1" thickBot="1" x14ac:dyDescent="0.25">
      <c r="B41" s="49"/>
      <c r="D41" s="22"/>
      <c r="E41" s="29"/>
      <c r="F41" s="28"/>
      <c r="G41" s="30"/>
      <c r="H41" s="23"/>
      <c r="I41" s="27"/>
      <c r="J41" s="27"/>
      <c r="K41" s="27"/>
      <c r="L41" s="31"/>
      <c r="M41" s="62"/>
      <c r="N41" s="25"/>
      <c r="O41" s="25"/>
      <c r="P41" s="25"/>
      <c r="Q41" s="25"/>
      <c r="R41" s="60"/>
      <c r="S41" s="25"/>
      <c r="T41" s="25"/>
      <c r="U41" s="25"/>
      <c r="V41" s="25"/>
      <c r="W41" s="25"/>
      <c r="X41" s="25"/>
      <c r="Y41" s="25"/>
      <c r="Z41" s="25"/>
      <c r="AA41" s="25"/>
      <c r="AB41" s="27"/>
    </row>
    <row r="42" spans="2:32" ht="12.75" hidden="1" customHeight="1" thickBot="1" x14ac:dyDescent="0.25">
      <c r="B42" s="49"/>
      <c r="D42" s="28"/>
      <c r="E42" s="29"/>
      <c r="F42" s="28"/>
      <c r="G42" s="30"/>
      <c r="H42" s="23"/>
      <c r="I42" s="27"/>
      <c r="J42" s="27"/>
      <c r="K42" s="27"/>
      <c r="L42" s="31"/>
      <c r="M42" s="62"/>
      <c r="N42" s="25"/>
      <c r="O42" s="25"/>
      <c r="P42" s="25"/>
      <c r="Q42" s="25"/>
      <c r="R42" s="60"/>
      <c r="S42" s="25"/>
      <c r="T42" s="25"/>
      <c r="U42" s="25"/>
      <c r="V42" s="25"/>
      <c r="W42" s="59"/>
      <c r="X42" s="25"/>
      <c r="Y42" s="25"/>
      <c r="Z42" s="25"/>
      <c r="AA42" s="25"/>
      <c r="AB42" s="27"/>
    </row>
    <row r="43" spans="2:32" ht="12.75" hidden="1" customHeight="1" thickBot="1" x14ac:dyDescent="0.25">
      <c r="B43" s="49"/>
      <c r="D43" s="28"/>
      <c r="E43" s="29"/>
      <c r="F43" s="28"/>
      <c r="G43" s="30"/>
      <c r="H43" s="23"/>
      <c r="I43" s="27"/>
      <c r="J43" s="27"/>
      <c r="K43" s="27"/>
      <c r="L43" s="31"/>
      <c r="M43" s="62"/>
      <c r="N43" s="25"/>
      <c r="O43" s="25"/>
      <c r="P43" s="25"/>
      <c r="Q43" s="25"/>
      <c r="R43" s="60"/>
      <c r="S43" s="25"/>
      <c r="T43" s="25"/>
      <c r="U43" s="25"/>
      <c r="V43" s="25"/>
      <c r="W43" s="25"/>
      <c r="X43" s="25"/>
      <c r="Y43" s="25"/>
      <c r="Z43" s="25"/>
      <c r="AA43" s="25"/>
      <c r="AB43" s="27"/>
    </row>
    <row r="44" spans="2:32" ht="12.75" hidden="1" customHeight="1" thickBot="1" x14ac:dyDescent="0.25">
      <c r="B44" s="49"/>
      <c r="D44" s="28"/>
      <c r="E44" s="29"/>
      <c r="F44" s="28"/>
      <c r="G44" s="30"/>
      <c r="H44" s="23"/>
      <c r="I44" s="27"/>
      <c r="J44" s="27"/>
      <c r="K44" s="27"/>
      <c r="L44" s="31"/>
      <c r="M44" s="62"/>
      <c r="N44" s="25"/>
      <c r="O44" s="25"/>
      <c r="P44" s="25"/>
      <c r="Q44" s="25"/>
      <c r="R44" s="60"/>
      <c r="S44" s="25"/>
      <c r="T44" s="25"/>
      <c r="U44" s="25"/>
      <c r="V44" s="25"/>
      <c r="W44" s="25"/>
      <c r="X44" s="25"/>
      <c r="Y44" s="25"/>
      <c r="Z44" s="25"/>
      <c r="AA44" s="25"/>
      <c r="AB44" s="27"/>
    </row>
    <row r="45" spans="2:32" ht="12.75" hidden="1" customHeight="1" thickBot="1" x14ac:dyDescent="0.25">
      <c r="B45" s="49"/>
      <c r="D45" s="28"/>
      <c r="E45" s="29"/>
      <c r="F45" s="28"/>
      <c r="G45" s="30"/>
      <c r="H45" s="23"/>
      <c r="I45" s="27"/>
      <c r="J45" s="27"/>
      <c r="K45" s="27"/>
      <c r="L45" s="31"/>
      <c r="M45" s="62"/>
      <c r="N45" s="25"/>
      <c r="O45" s="25"/>
      <c r="P45" s="25"/>
      <c r="Q45" s="25"/>
      <c r="R45" s="60"/>
      <c r="S45" s="25"/>
      <c r="T45" s="25"/>
      <c r="U45" s="25"/>
      <c r="V45" s="25"/>
      <c r="W45" s="25"/>
      <c r="X45" s="25"/>
      <c r="Y45" s="25"/>
      <c r="Z45" s="25"/>
      <c r="AA45" s="25"/>
      <c r="AB45" s="27"/>
    </row>
    <row r="46" spans="2:32" ht="12.75" hidden="1" customHeight="1" thickBot="1" x14ac:dyDescent="0.25">
      <c r="B46" s="49"/>
      <c r="D46" s="28"/>
      <c r="E46" s="29"/>
      <c r="F46" s="28"/>
      <c r="G46" s="30"/>
      <c r="H46" s="23"/>
      <c r="I46" s="27"/>
      <c r="J46" s="27"/>
      <c r="K46" s="27"/>
      <c r="L46" s="31"/>
      <c r="M46" s="62"/>
      <c r="N46" s="25"/>
      <c r="O46" s="25"/>
      <c r="P46" s="25"/>
      <c r="Q46" s="25"/>
      <c r="R46" s="60"/>
      <c r="S46" s="25"/>
      <c r="T46" s="25"/>
      <c r="U46" s="25"/>
      <c r="V46" s="25"/>
      <c r="W46" s="25"/>
      <c r="X46" s="25"/>
      <c r="Y46" s="25"/>
      <c r="Z46" s="25"/>
      <c r="AA46" s="25"/>
      <c r="AB46" s="27"/>
    </row>
    <row r="47" spans="2:32" ht="12.75" hidden="1" customHeight="1" thickBot="1" x14ac:dyDescent="0.25">
      <c r="B47" s="49"/>
      <c r="D47" s="28"/>
      <c r="E47" s="29"/>
      <c r="F47" s="28"/>
      <c r="G47" s="30"/>
      <c r="H47" s="23"/>
      <c r="I47" s="27"/>
      <c r="J47" s="27"/>
      <c r="K47" s="27"/>
      <c r="L47" s="31"/>
      <c r="M47" s="62"/>
      <c r="N47" s="25"/>
      <c r="O47" s="25"/>
      <c r="P47" s="25"/>
      <c r="Q47" s="25"/>
      <c r="R47" s="60"/>
      <c r="S47" s="25"/>
      <c r="T47" s="25"/>
      <c r="U47" s="25"/>
      <c r="V47" s="25"/>
      <c r="W47" s="25"/>
      <c r="X47" s="25"/>
      <c r="Y47" s="25"/>
      <c r="Z47" s="25"/>
      <c r="AA47" s="25"/>
      <c r="AB47" s="27"/>
    </row>
    <row r="48" spans="2:32" ht="12.75" hidden="1" customHeight="1" thickBot="1" x14ac:dyDescent="0.25">
      <c r="B48" s="49"/>
      <c r="D48" s="28"/>
      <c r="E48" s="29"/>
      <c r="F48" s="28"/>
      <c r="G48" s="30"/>
      <c r="H48" s="23"/>
      <c r="I48" s="27"/>
      <c r="J48" s="27"/>
      <c r="K48" s="27"/>
      <c r="L48" s="31"/>
      <c r="M48" s="62"/>
      <c r="N48" s="25"/>
      <c r="O48" s="25"/>
      <c r="P48" s="25"/>
      <c r="Q48" s="25"/>
      <c r="R48" s="60"/>
      <c r="S48" s="25"/>
      <c r="T48" s="25"/>
      <c r="U48" s="25"/>
      <c r="V48" s="25"/>
      <c r="W48" s="25"/>
      <c r="X48" s="25"/>
      <c r="Y48" s="25"/>
      <c r="Z48" s="25"/>
      <c r="AA48" s="25"/>
      <c r="AB48" s="27"/>
    </row>
    <row r="49" spans="2:28" ht="12.75" hidden="1" customHeight="1" thickBot="1" x14ac:dyDescent="0.25">
      <c r="B49" s="49"/>
      <c r="D49" s="28"/>
      <c r="E49" s="29"/>
      <c r="F49" s="28"/>
      <c r="G49" s="30"/>
      <c r="H49" s="23"/>
      <c r="I49" s="27"/>
      <c r="J49" s="27"/>
      <c r="K49" s="27"/>
      <c r="L49" s="31"/>
      <c r="M49" s="62"/>
      <c r="N49" s="25"/>
      <c r="O49" s="25"/>
      <c r="P49" s="25"/>
      <c r="Q49" s="25"/>
      <c r="R49" s="60"/>
      <c r="S49" s="25"/>
      <c r="T49" s="25"/>
      <c r="U49" s="25"/>
      <c r="V49" s="25"/>
      <c r="W49" s="59"/>
      <c r="X49" s="25"/>
      <c r="Y49" s="25"/>
      <c r="Z49" s="25"/>
      <c r="AA49" s="25"/>
      <c r="AB49" s="27"/>
    </row>
    <row r="50" spans="2:28" ht="12.75" hidden="1" customHeight="1" thickBot="1" x14ac:dyDescent="0.25">
      <c r="B50" s="49"/>
      <c r="D50" s="28"/>
      <c r="E50" s="29"/>
      <c r="F50" s="28"/>
      <c r="G50" s="30"/>
      <c r="H50" s="23"/>
      <c r="I50" s="27"/>
      <c r="J50" s="27"/>
      <c r="K50" s="27"/>
      <c r="L50" s="31"/>
      <c r="M50" s="62"/>
      <c r="N50" s="25"/>
      <c r="O50" s="25"/>
      <c r="P50" s="25"/>
      <c r="Q50" s="25"/>
      <c r="R50" s="60"/>
      <c r="S50" s="25"/>
      <c r="T50" s="25"/>
      <c r="U50" s="25"/>
      <c r="V50" s="25"/>
      <c r="W50" s="25"/>
      <c r="X50" s="25"/>
      <c r="Y50" s="25"/>
      <c r="Z50" s="25"/>
      <c r="AA50" s="25"/>
      <c r="AB50" s="27"/>
    </row>
    <row r="51" spans="2:28" ht="12.75" hidden="1" customHeight="1" thickBot="1" x14ac:dyDescent="0.25">
      <c r="B51" s="49"/>
      <c r="D51" s="28"/>
      <c r="E51" s="29"/>
      <c r="F51" s="28"/>
      <c r="G51" s="30"/>
      <c r="H51" s="23"/>
      <c r="I51" s="27"/>
      <c r="J51" s="27"/>
      <c r="K51" s="27"/>
      <c r="L51" s="31"/>
      <c r="M51" s="62"/>
      <c r="N51" s="25"/>
      <c r="O51" s="25"/>
      <c r="P51" s="25"/>
      <c r="Q51" s="25"/>
      <c r="R51" s="60"/>
      <c r="S51" s="25"/>
      <c r="T51" s="25"/>
      <c r="U51" s="25"/>
      <c r="V51" s="25"/>
      <c r="W51" s="25"/>
      <c r="X51" s="25"/>
      <c r="Y51" s="25"/>
      <c r="Z51" s="25"/>
      <c r="AA51" s="25"/>
      <c r="AB51" s="27"/>
    </row>
    <row r="52" spans="2:28" ht="12.75" hidden="1" customHeight="1" thickBot="1" x14ac:dyDescent="0.25">
      <c r="B52" s="49"/>
      <c r="D52" s="28"/>
      <c r="E52" s="29"/>
      <c r="F52" s="28"/>
      <c r="G52" s="30"/>
      <c r="H52" s="23"/>
      <c r="I52" s="27"/>
      <c r="J52" s="27"/>
      <c r="K52" s="27"/>
      <c r="L52" s="31"/>
      <c r="M52" s="62"/>
      <c r="N52" s="25"/>
      <c r="O52" s="25"/>
      <c r="P52" s="26"/>
      <c r="Q52" s="25"/>
      <c r="R52" s="60"/>
      <c r="S52" s="25"/>
      <c r="T52" s="25"/>
      <c r="U52" s="25"/>
      <c r="V52" s="25"/>
      <c r="W52" s="25"/>
      <c r="X52" s="25"/>
      <c r="Y52" s="25"/>
      <c r="Z52" s="25"/>
      <c r="AA52" s="25"/>
      <c r="AB52" s="27"/>
    </row>
    <row r="53" spans="2:28" ht="12.75" hidden="1" customHeight="1" thickBot="1" x14ac:dyDescent="0.25">
      <c r="B53" s="49"/>
      <c r="D53" s="28"/>
      <c r="E53" s="29"/>
      <c r="F53" s="28"/>
      <c r="G53" s="30"/>
      <c r="H53" s="23"/>
      <c r="I53" s="27"/>
      <c r="J53" s="27"/>
      <c r="K53" s="27"/>
      <c r="L53" s="31"/>
      <c r="M53" s="62"/>
      <c r="N53" s="25"/>
      <c r="O53" s="25"/>
      <c r="P53" s="26"/>
      <c r="Q53" s="25"/>
      <c r="R53" s="60"/>
      <c r="S53" s="25"/>
      <c r="T53" s="25"/>
      <c r="U53" s="25"/>
      <c r="V53" s="25"/>
      <c r="W53" s="25"/>
      <c r="X53" s="25"/>
      <c r="Y53" s="25"/>
      <c r="Z53" s="25"/>
      <c r="AA53" s="25"/>
      <c r="AB53" s="27"/>
    </row>
    <row r="54" spans="2:28" ht="12.75" hidden="1" customHeight="1" thickBot="1" x14ac:dyDescent="0.25">
      <c r="B54" s="49"/>
      <c r="D54" s="28"/>
      <c r="E54" s="29"/>
      <c r="F54" s="28"/>
      <c r="G54" s="30"/>
      <c r="H54" s="23"/>
      <c r="I54" s="27"/>
      <c r="J54" s="27"/>
      <c r="K54" s="27"/>
      <c r="L54" s="31"/>
      <c r="M54" s="62"/>
      <c r="N54" s="25"/>
      <c r="O54" s="25"/>
      <c r="P54" s="26"/>
      <c r="Q54" s="25"/>
      <c r="R54" s="60"/>
      <c r="S54" s="25"/>
      <c r="T54" s="25"/>
      <c r="U54" s="25"/>
      <c r="V54" s="25"/>
      <c r="W54" s="25"/>
      <c r="X54" s="25"/>
      <c r="Y54" s="25"/>
      <c r="Z54" s="25"/>
      <c r="AA54" s="25"/>
      <c r="AB54" s="27"/>
    </row>
    <row r="55" spans="2:28" ht="12.75" hidden="1" customHeight="1" thickBot="1" x14ac:dyDescent="0.25">
      <c r="B55" s="49"/>
      <c r="D55" s="28"/>
      <c r="E55" s="29"/>
      <c r="F55" s="28"/>
      <c r="G55" s="30"/>
      <c r="H55" s="23"/>
      <c r="I55" s="27"/>
      <c r="J55" s="27"/>
      <c r="K55" s="27"/>
      <c r="L55" s="31"/>
      <c r="M55" s="62"/>
      <c r="N55" s="25"/>
      <c r="O55" s="25"/>
      <c r="P55" s="26"/>
      <c r="Q55" s="25"/>
      <c r="R55" s="60"/>
      <c r="S55" s="25"/>
      <c r="T55" s="25"/>
      <c r="U55" s="25"/>
      <c r="V55" s="25"/>
      <c r="W55" s="25"/>
      <c r="X55" s="25"/>
      <c r="Y55" s="25"/>
      <c r="Z55" s="25"/>
      <c r="AA55" s="25"/>
      <c r="AB55" s="27"/>
    </row>
    <row r="56" spans="2:28" ht="12.75" hidden="1" customHeight="1" thickBot="1" x14ac:dyDescent="0.25">
      <c r="B56" s="49"/>
      <c r="D56" s="28"/>
      <c r="E56" s="29"/>
      <c r="F56" s="28"/>
      <c r="G56" s="30"/>
      <c r="H56" s="23"/>
      <c r="I56" s="27"/>
      <c r="J56" s="27"/>
      <c r="K56" s="27"/>
      <c r="L56" s="31"/>
      <c r="M56" s="62"/>
      <c r="N56" s="25"/>
      <c r="O56" s="25"/>
      <c r="P56" s="31"/>
      <c r="Q56" s="25"/>
      <c r="R56" s="60"/>
      <c r="S56" s="25"/>
      <c r="T56" s="25"/>
      <c r="U56" s="25"/>
      <c r="V56" s="25"/>
      <c r="W56" s="25"/>
      <c r="X56" s="25"/>
      <c r="Y56" s="25"/>
      <c r="Z56" s="25"/>
      <c r="AA56" s="25"/>
      <c r="AB56" s="27"/>
    </row>
    <row r="57" spans="2:28" ht="12.75" hidden="1" customHeight="1" thickBot="1" x14ac:dyDescent="0.25">
      <c r="B57" s="49"/>
      <c r="D57" s="28"/>
      <c r="E57" s="29"/>
      <c r="F57" s="28"/>
      <c r="G57" s="30"/>
      <c r="H57" s="23"/>
      <c r="I57" s="27"/>
      <c r="J57" s="27"/>
      <c r="K57" s="27"/>
      <c r="L57" s="31"/>
      <c r="M57" s="62"/>
      <c r="N57" s="25"/>
      <c r="O57" s="25"/>
      <c r="P57" s="31"/>
      <c r="Q57" s="25"/>
      <c r="R57" s="60"/>
      <c r="S57" s="25"/>
      <c r="T57" s="25"/>
      <c r="U57" s="25"/>
      <c r="V57" s="25"/>
      <c r="W57" s="25"/>
      <c r="X57" s="25"/>
      <c r="Y57" s="25"/>
      <c r="Z57" s="25"/>
      <c r="AA57" s="25"/>
      <c r="AB57" s="27"/>
    </row>
    <row r="58" spans="2:28" ht="12.75" hidden="1" customHeight="1" thickBot="1" x14ac:dyDescent="0.25">
      <c r="B58" s="49"/>
      <c r="D58" s="28"/>
      <c r="E58" s="29"/>
      <c r="F58" s="28"/>
      <c r="G58" s="30"/>
      <c r="H58" s="23"/>
      <c r="I58" s="27"/>
      <c r="J58" s="27"/>
      <c r="K58" s="27"/>
      <c r="L58" s="31"/>
      <c r="M58" s="62"/>
      <c r="N58" s="25"/>
      <c r="O58" s="25"/>
      <c r="P58" s="31"/>
      <c r="Q58" s="25"/>
      <c r="R58" s="60"/>
      <c r="S58" s="25"/>
      <c r="T58" s="25"/>
      <c r="U58" s="25"/>
      <c r="V58" s="25"/>
      <c r="W58" s="25"/>
      <c r="X58" s="25"/>
      <c r="Y58" s="25"/>
      <c r="Z58" s="25"/>
      <c r="AA58" s="25"/>
      <c r="AB58" s="27"/>
    </row>
    <row r="59" spans="2:28" ht="12.75" hidden="1" customHeight="1" thickBot="1" x14ac:dyDescent="0.25">
      <c r="B59" s="49"/>
      <c r="D59" s="28"/>
      <c r="E59" s="29"/>
      <c r="F59" s="28"/>
      <c r="G59" s="30"/>
      <c r="H59" s="29"/>
      <c r="I59" s="27"/>
      <c r="J59" s="27"/>
      <c r="K59" s="27"/>
      <c r="L59" s="31"/>
      <c r="M59" s="62"/>
      <c r="N59" s="25"/>
      <c r="O59" s="25"/>
      <c r="P59" s="31"/>
      <c r="Q59" s="25"/>
      <c r="R59" s="60"/>
      <c r="S59" s="25"/>
      <c r="T59" s="25"/>
      <c r="U59" s="25"/>
      <c r="V59" s="25"/>
      <c r="W59" s="25"/>
      <c r="X59" s="25"/>
      <c r="Y59" s="25"/>
      <c r="Z59" s="25"/>
      <c r="AA59" s="25"/>
      <c r="AB59" s="27"/>
    </row>
    <row r="60" spans="2:28" ht="12.75" hidden="1" customHeight="1" thickBot="1" x14ac:dyDescent="0.25">
      <c r="B60" s="49"/>
      <c r="D60" s="28"/>
      <c r="E60" s="29"/>
      <c r="F60" s="28"/>
      <c r="G60" s="30"/>
      <c r="H60" s="29"/>
      <c r="I60" s="27"/>
      <c r="J60" s="27"/>
      <c r="K60" s="27"/>
      <c r="L60" s="31"/>
      <c r="M60" s="62"/>
      <c r="N60" s="27"/>
      <c r="O60" s="27"/>
      <c r="P60" s="31"/>
      <c r="Q60" s="25"/>
      <c r="R60" s="60"/>
      <c r="S60" s="25"/>
      <c r="T60" s="25"/>
      <c r="U60" s="25"/>
      <c r="V60" s="25"/>
      <c r="W60" s="25"/>
      <c r="X60" s="25"/>
      <c r="Y60" s="25"/>
      <c r="Z60" s="25"/>
      <c r="AA60" s="25"/>
      <c r="AB60" s="27"/>
    </row>
    <row r="61" spans="2:28" ht="12.75" hidden="1" customHeight="1" thickBot="1" x14ac:dyDescent="0.25">
      <c r="B61" s="49"/>
      <c r="D61" s="28"/>
      <c r="E61" s="29"/>
      <c r="F61" s="28"/>
      <c r="G61" s="30"/>
      <c r="H61" s="23"/>
      <c r="I61" s="27"/>
      <c r="J61" s="27"/>
      <c r="K61" s="27"/>
      <c r="L61" s="31"/>
      <c r="M61" s="62"/>
      <c r="N61" s="27"/>
      <c r="O61" s="27"/>
      <c r="P61" s="31"/>
      <c r="Q61" s="25"/>
      <c r="R61" s="60"/>
      <c r="S61" s="25"/>
      <c r="T61" s="25"/>
      <c r="U61" s="25"/>
      <c r="V61" s="25"/>
      <c r="W61" s="25"/>
      <c r="X61" s="25"/>
      <c r="Y61" s="25"/>
      <c r="Z61" s="25"/>
      <c r="AA61" s="25"/>
      <c r="AB61" s="27"/>
    </row>
    <row r="62" spans="2:28" ht="12.75" hidden="1" customHeight="1" thickBot="1" x14ac:dyDescent="0.25">
      <c r="B62" s="49"/>
      <c r="D62" s="28"/>
      <c r="E62" s="29"/>
      <c r="F62" s="28"/>
      <c r="G62" s="30"/>
      <c r="H62" s="23"/>
      <c r="I62" s="27"/>
      <c r="J62" s="27"/>
      <c r="K62" s="27"/>
      <c r="L62" s="31"/>
      <c r="M62" s="62"/>
      <c r="N62" s="27"/>
      <c r="O62" s="27"/>
      <c r="P62" s="31"/>
      <c r="Q62" s="25"/>
      <c r="R62" s="60"/>
      <c r="S62" s="25"/>
      <c r="T62" s="25"/>
      <c r="U62" s="25"/>
      <c r="V62" s="25"/>
      <c r="W62" s="25"/>
      <c r="X62" s="25"/>
      <c r="Y62" s="25"/>
      <c r="Z62" s="25"/>
      <c r="AA62" s="25"/>
      <c r="AB62" s="27"/>
    </row>
    <row r="63" spans="2:28" ht="12.75" hidden="1" customHeight="1" thickBot="1" x14ac:dyDescent="0.25">
      <c r="B63" s="49"/>
      <c r="D63" s="28"/>
      <c r="E63" s="29"/>
      <c r="F63" s="28"/>
      <c r="G63" s="30"/>
      <c r="H63" s="23"/>
      <c r="I63" s="27"/>
      <c r="J63" s="27"/>
      <c r="K63" s="27"/>
      <c r="L63" s="31"/>
      <c r="M63" s="62"/>
      <c r="N63" s="27"/>
      <c r="O63" s="27"/>
      <c r="P63" s="31"/>
      <c r="Q63" s="25"/>
      <c r="R63" s="60"/>
      <c r="S63" s="25"/>
      <c r="T63" s="25"/>
      <c r="U63" s="25"/>
      <c r="V63" s="25"/>
      <c r="W63" s="25"/>
      <c r="X63" s="25"/>
      <c r="Y63" s="25"/>
      <c r="Z63" s="25"/>
      <c r="AA63" s="25"/>
      <c r="AB63" s="27"/>
    </row>
    <row r="64" spans="2:28" ht="12.75" hidden="1" customHeight="1" thickBot="1" x14ac:dyDescent="0.25">
      <c r="B64" s="49"/>
      <c r="D64" s="28"/>
      <c r="E64" s="29"/>
      <c r="F64" s="28"/>
      <c r="G64" s="30"/>
      <c r="H64" s="23"/>
      <c r="I64" s="27"/>
      <c r="J64" s="27"/>
      <c r="K64" s="27"/>
      <c r="L64" s="31"/>
      <c r="M64" s="62"/>
      <c r="N64" s="27"/>
      <c r="O64" s="27"/>
      <c r="P64" s="31"/>
      <c r="Q64" s="25"/>
      <c r="R64" s="60"/>
      <c r="S64" s="25"/>
      <c r="T64" s="25"/>
      <c r="U64" s="25"/>
      <c r="V64" s="25"/>
      <c r="W64" s="25"/>
      <c r="X64" s="25"/>
      <c r="Y64" s="25"/>
      <c r="Z64" s="25"/>
      <c r="AA64" s="25"/>
      <c r="AB64" s="27"/>
    </row>
    <row r="65" spans="2:28" ht="12.75" hidden="1" customHeight="1" thickBot="1" x14ac:dyDescent="0.25">
      <c r="B65" s="49"/>
      <c r="D65" s="28"/>
      <c r="E65" s="29"/>
      <c r="F65" s="28"/>
      <c r="G65" s="30"/>
      <c r="H65" s="23"/>
      <c r="I65" s="27"/>
      <c r="J65" s="27"/>
      <c r="K65" s="27"/>
      <c r="L65" s="31"/>
      <c r="M65" s="62"/>
      <c r="N65" s="27"/>
      <c r="O65" s="27"/>
      <c r="P65" s="31"/>
      <c r="Q65" s="25"/>
      <c r="R65" s="60"/>
      <c r="S65" s="25"/>
      <c r="T65" s="25"/>
      <c r="U65" s="25"/>
      <c r="V65" s="25"/>
      <c r="W65" s="59"/>
      <c r="X65" s="25"/>
      <c r="Y65" s="25"/>
      <c r="Z65" s="25"/>
      <c r="AA65" s="25"/>
      <c r="AB65" s="27"/>
    </row>
    <row r="66" spans="2:28" ht="12.75" hidden="1" customHeight="1" thickBot="1" x14ac:dyDescent="0.25">
      <c r="B66" s="49"/>
      <c r="D66" s="28"/>
      <c r="E66" s="29"/>
      <c r="F66" s="28"/>
      <c r="G66" s="30"/>
      <c r="H66" s="23"/>
      <c r="I66" s="27"/>
      <c r="J66" s="27"/>
      <c r="K66" s="27"/>
      <c r="L66" s="31"/>
      <c r="M66" s="62"/>
      <c r="N66" s="25"/>
      <c r="O66" s="25"/>
      <c r="P66" s="31"/>
      <c r="Q66" s="25"/>
      <c r="R66" s="60"/>
      <c r="S66" s="25"/>
      <c r="T66" s="25"/>
      <c r="U66" s="25"/>
      <c r="V66" s="25"/>
      <c r="W66" s="25"/>
      <c r="X66" s="25"/>
      <c r="Y66" s="25"/>
      <c r="Z66" s="25"/>
      <c r="AA66" s="25"/>
      <c r="AB66" s="27"/>
    </row>
    <row r="67" spans="2:28" ht="12.75" hidden="1" customHeight="1" thickBot="1" x14ac:dyDescent="0.25">
      <c r="B67" s="49"/>
      <c r="D67" s="28"/>
      <c r="E67" s="29"/>
      <c r="F67" s="28"/>
      <c r="G67" s="30"/>
      <c r="H67" s="23"/>
      <c r="I67" s="27"/>
      <c r="J67" s="27"/>
      <c r="K67" s="27"/>
      <c r="L67" s="31"/>
      <c r="M67" s="62"/>
      <c r="N67" s="25"/>
      <c r="O67" s="25"/>
      <c r="P67" s="31"/>
      <c r="Q67" s="25"/>
      <c r="R67" s="60"/>
      <c r="S67" s="25"/>
      <c r="T67" s="25"/>
      <c r="U67" s="25"/>
      <c r="V67" s="25"/>
      <c r="W67" s="25"/>
      <c r="X67" s="25"/>
      <c r="Y67" s="25"/>
      <c r="Z67" s="25"/>
      <c r="AA67" s="25"/>
      <c r="AB67" s="27"/>
    </row>
    <row r="68" spans="2:28" ht="12.75" hidden="1" customHeight="1" thickBot="1" x14ac:dyDescent="0.25">
      <c r="B68" s="49"/>
      <c r="D68" s="28"/>
      <c r="E68" s="29"/>
      <c r="F68" s="28"/>
      <c r="G68" s="30"/>
      <c r="H68" s="29"/>
      <c r="I68" s="27"/>
      <c r="J68" s="27"/>
      <c r="K68" s="27"/>
      <c r="L68" s="31"/>
      <c r="M68" s="62"/>
      <c r="N68" s="27"/>
      <c r="O68" s="27"/>
      <c r="P68" s="31"/>
      <c r="Q68" s="25"/>
      <c r="R68" s="60"/>
      <c r="S68" s="25"/>
      <c r="T68" s="25"/>
      <c r="U68" s="25"/>
      <c r="V68" s="25"/>
      <c r="W68" s="25"/>
      <c r="X68" s="25"/>
      <c r="Y68" s="25"/>
      <c r="Z68" s="25"/>
      <c r="AA68" s="25"/>
      <c r="AB68" s="27"/>
    </row>
    <row r="69" spans="2:28" ht="12.75" hidden="1" customHeight="1" thickBot="1" x14ac:dyDescent="0.25">
      <c r="B69" s="49"/>
      <c r="D69" s="28"/>
      <c r="E69" s="29"/>
      <c r="F69" s="28"/>
      <c r="G69" s="30"/>
      <c r="H69" s="29"/>
      <c r="I69" s="27"/>
      <c r="J69" s="27"/>
      <c r="K69" s="27"/>
      <c r="L69" s="31"/>
      <c r="M69" s="62"/>
      <c r="N69" s="27"/>
      <c r="O69" s="27"/>
      <c r="P69" s="31"/>
      <c r="Q69" s="25"/>
      <c r="R69" s="60"/>
      <c r="S69" s="25"/>
      <c r="T69" s="25"/>
      <c r="U69" s="25"/>
      <c r="V69" s="25"/>
      <c r="W69" s="25"/>
      <c r="X69" s="25"/>
      <c r="Y69" s="25"/>
      <c r="Z69" s="25"/>
      <c r="AA69" s="25"/>
      <c r="AB69" s="27"/>
    </row>
    <row r="70" spans="2:28" ht="12.75" hidden="1" customHeight="1" thickBot="1" x14ac:dyDescent="0.25">
      <c r="B70" s="49"/>
      <c r="D70" s="28"/>
      <c r="E70" s="29"/>
      <c r="F70" s="28"/>
      <c r="G70" s="30"/>
      <c r="H70" s="29"/>
      <c r="I70" s="27"/>
      <c r="J70" s="27"/>
      <c r="K70" s="27"/>
      <c r="L70" s="31"/>
      <c r="M70" s="62"/>
      <c r="N70" s="27"/>
      <c r="O70" s="27"/>
      <c r="P70" s="31"/>
      <c r="Q70" s="25"/>
      <c r="R70" s="60"/>
      <c r="S70" s="25"/>
      <c r="T70" s="25"/>
      <c r="U70" s="25"/>
      <c r="V70" s="25"/>
      <c r="W70" s="25"/>
      <c r="X70" s="25"/>
      <c r="Y70" s="25"/>
      <c r="Z70" s="25"/>
      <c r="AA70" s="25"/>
      <c r="AB70" s="27"/>
    </row>
    <row r="71" spans="2:28" ht="12.75" hidden="1" customHeight="1" thickBot="1" x14ac:dyDescent="0.25">
      <c r="B71" s="49"/>
      <c r="D71" s="28"/>
      <c r="E71" s="29"/>
      <c r="F71" s="28"/>
      <c r="G71" s="30"/>
      <c r="H71" s="23"/>
      <c r="I71" s="27"/>
      <c r="J71" s="27"/>
      <c r="K71" s="27"/>
      <c r="L71" s="31"/>
      <c r="M71" s="62"/>
      <c r="N71" s="27"/>
      <c r="O71" s="27"/>
      <c r="P71" s="31"/>
      <c r="Q71" s="25"/>
      <c r="R71" s="60"/>
      <c r="S71" s="25"/>
      <c r="T71" s="25"/>
      <c r="U71" s="25"/>
      <c r="V71" s="25"/>
      <c r="W71" s="25"/>
      <c r="X71" s="25"/>
      <c r="Y71" s="25"/>
      <c r="Z71" s="25"/>
      <c r="AA71" s="25"/>
      <c r="AB71" s="27"/>
    </row>
    <row r="72" spans="2:28" ht="12.75" hidden="1" customHeight="1" thickBot="1" x14ac:dyDescent="0.25">
      <c r="B72" s="49"/>
      <c r="D72" s="28"/>
      <c r="E72" s="29"/>
      <c r="F72" s="28"/>
      <c r="G72" s="30"/>
      <c r="H72" s="23"/>
      <c r="I72" s="27"/>
      <c r="J72" s="27"/>
      <c r="K72" s="27"/>
      <c r="L72" s="31"/>
      <c r="M72" s="62"/>
      <c r="N72" s="27"/>
      <c r="O72" s="27"/>
      <c r="P72" s="31"/>
      <c r="Q72" s="25"/>
      <c r="R72" s="60"/>
      <c r="S72" s="25"/>
      <c r="T72" s="25"/>
      <c r="U72" s="25"/>
      <c r="V72" s="25"/>
      <c r="W72" s="25"/>
      <c r="X72" s="25"/>
      <c r="Y72" s="25"/>
      <c r="Z72" s="25"/>
      <c r="AA72" s="25"/>
      <c r="AB72" s="27"/>
    </row>
    <row r="73" spans="2:28" ht="12.75" hidden="1" customHeight="1" thickBot="1" x14ac:dyDescent="0.25">
      <c r="B73" s="49"/>
      <c r="D73" s="28"/>
      <c r="E73" s="29"/>
      <c r="F73" s="28"/>
      <c r="G73" s="30"/>
      <c r="H73" s="23"/>
      <c r="I73" s="27"/>
      <c r="J73" s="27"/>
      <c r="K73" s="27"/>
      <c r="L73" s="31"/>
      <c r="M73" s="62"/>
      <c r="N73" s="27"/>
      <c r="O73" s="27"/>
      <c r="P73" s="31"/>
      <c r="Q73" s="25"/>
      <c r="R73" s="60"/>
      <c r="S73" s="25"/>
      <c r="T73" s="25"/>
      <c r="U73" s="25"/>
      <c r="V73" s="25"/>
      <c r="W73" s="25"/>
      <c r="X73" s="25"/>
      <c r="Y73" s="25"/>
      <c r="Z73" s="25"/>
      <c r="AA73" s="25"/>
      <c r="AB73" s="27"/>
    </row>
    <row r="74" spans="2:28" ht="12.75" hidden="1" customHeight="1" thickBot="1" x14ac:dyDescent="0.25">
      <c r="B74" s="49"/>
      <c r="D74" s="28"/>
      <c r="E74" s="29"/>
      <c r="F74" s="28"/>
      <c r="G74" s="30"/>
      <c r="H74" s="23"/>
      <c r="I74" s="27"/>
      <c r="J74" s="27"/>
      <c r="K74" s="27"/>
      <c r="L74" s="31"/>
      <c r="M74" s="62"/>
      <c r="N74" s="27"/>
      <c r="O74" s="27"/>
      <c r="P74" s="31"/>
      <c r="Q74" s="25"/>
      <c r="R74" s="60"/>
      <c r="S74" s="25"/>
      <c r="T74" s="25"/>
      <c r="U74" s="25"/>
      <c r="V74" s="25"/>
      <c r="W74" s="25"/>
      <c r="X74" s="25"/>
      <c r="Y74" s="25"/>
      <c r="Z74" s="25"/>
      <c r="AA74" s="25"/>
      <c r="AB74" s="27"/>
    </row>
    <row r="75" spans="2:28" ht="12.75" hidden="1" customHeight="1" thickBot="1" x14ac:dyDescent="0.25">
      <c r="B75" s="49"/>
      <c r="D75" s="28"/>
      <c r="E75" s="29"/>
      <c r="F75" s="28"/>
      <c r="G75" s="30"/>
      <c r="H75" s="23"/>
      <c r="I75" s="27"/>
      <c r="J75" s="27"/>
      <c r="K75" s="27"/>
      <c r="L75" s="31"/>
      <c r="M75" s="62"/>
      <c r="N75" s="27"/>
      <c r="O75" s="27"/>
      <c r="P75" s="31"/>
      <c r="Q75" s="25"/>
      <c r="R75" s="60"/>
      <c r="S75" s="25"/>
      <c r="T75" s="25"/>
      <c r="U75" s="25"/>
      <c r="V75" s="25"/>
      <c r="W75" s="59"/>
      <c r="X75" s="25"/>
      <c r="Y75" s="25"/>
      <c r="Z75" s="25"/>
      <c r="AA75" s="25"/>
      <c r="AB75" s="27"/>
    </row>
    <row r="76" spans="2:28" ht="12.75" hidden="1" customHeight="1" thickBot="1" x14ac:dyDescent="0.25">
      <c r="B76" s="49"/>
      <c r="D76" s="28"/>
      <c r="E76" s="29"/>
      <c r="F76" s="28"/>
      <c r="G76" s="30"/>
      <c r="H76" s="29"/>
      <c r="I76" s="27"/>
      <c r="J76" s="27"/>
      <c r="K76" s="27"/>
      <c r="L76" s="31"/>
      <c r="M76" s="62"/>
      <c r="N76" s="25"/>
      <c r="O76" s="25"/>
      <c r="P76" s="31"/>
      <c r="Q76" s="25"/>
      <c r="R76" s="60"/>
      <c r="S76" s="25"/>
      <c r="T76" s="25"/>
      <c r="U76" s="25"/>
      <c r="V76" s="25"/>
      <c r="W76" s="25"/>
      <c r="X76" s="25"/>
      <c r="Y76" s="25"/>
      <c r="Z76" s="25"/>
      <c r="AA76" s="25"/>
      <c r="AB76" s="27"/>
    </row>
    <row r="77" spans="2:28" ht="12.75" hidden="1" customHeight="1" thickBot="1" x14ac:dyDescent="0.25">
      <c r="B77" s="49"/>
      <c r="D77" s="28"/>
      <c r="E77" s="29"/>
      <c r="F77" s="28"/>
      <c r="G77" s="30"/>
      <c r="H77" s="29"/>
      <c r="I77" s="27"/>
      <c r="J77" s="27"/>
      <c r="K77" s="27"/>
      <c r="L77" s="31"/>
      <c r="M77" s="62"/>
      <c r="N77" s="27"/>
      <c r="O77" s="27"/>
      <c r="P77" s="31"/>
      <c r="Q77" s="25"/>
      <c r="R77" s="60"/>
      <c r="S77" s="25"/>
      <c r="T77" s="25"/>
      <c r="U77" s="25"/>
      <c r="V77" s="25"/>
      <c r="W77" s="25"/>
      <c r="X77" s="25"/>
      <c r="Y77" s="25"/>
      <c r="Z77" s="25"/>
      <c r="AA77" s="25"/>
      <c r="AB77" s="27"/>
    </row>
    <row r="78" spans="2:28" ht="12.75" hidden="1" customHeight="1" thickBot="1" x14ac:dyDescent="0.25">
      <c r="B78" s="49"/>
      <c r="D78" s="28"/>
      <c r="E78" s="29"/>
      <c r="F78" s="28"/>
      <c r="G78" s="30"/>
      <c r="H78" s="29"/>
      <c r="I78" s="27"/>
      <c r="J78" s="27"/>
      <c r="K78" s="27"/>
      <c r="L78" s="31"/>
      <c r="M78" s="62"/>
      <c r="N78" s="27"/>
      <c r="O78" s="27"/>
      <c r="P78" s="31"/>
      <c r="Q78" s="25"/>
      <c r="R78" s="60"/>
      <c r="S78" s="25"/>
      <c r="T78" s="25"/>
      <c r="U78" s="25"/>
      <c r="V78" s="25"/>
      <c r="W78" s="25"/>
      <c r="X78" s="25"/>
      <c r="Y78" s="25"/>
      <c r="Z78" s="25"/>
      <c r="AA78" s="25"/>
      <c r="AB78" s="27"/>
    </row>
    <row r="79" spans="2:28" ht="12.75" hidden="1" customHeight="1" thickBot="1" x14ac:dyDescent="0.25">
      <c r="B79" s="49"/>
      <c r="D79" s="28"/>
      <c r="E79" s="29"/>
      <c r="F79" s="28"/>
      <c r="G79" s="30"/>
      <c r="H79" s="29"/>
      <c r="I79" s="27"/>
      <c r="J79" s="27"/>
      <c r="K79" s="27"/>
      <c r="L79" s="31"/>
      <c r="M79" s="62"/>
      <c r="N79" s="27"/>
      <c r="O79" s="27"/>
      <c r="P79" s="31"/>
      <c r="Q79" s="25"/>
      <c r="R79" s="60"/>
      <c r="S79" s="25"/>
      <c r="T79" s="25"/>
      <c r="U79" s="25"/>
      <c r="V79" s="25"/>
      <c r="W79" s="25"/>
      <c r="X79" s="25"/>
      <c r="Y79" s="25"/>
      <c r="Z79" s="25"/>
      <c r="AA79" s="25"/>
      <c r="AB79" s="27"/>
    </row>
    <row r="80" spans="2:28" ht="12.75" hidden="1" customHeight="1" thickBot="1" x14ac:dyDescent="0.25">
      <c r="B80" s="49"/>
      <c r="D80" s="28"/>
      <c r="E80" s="29"/>
      <c r="F80" s="28"/>
      <c r="G80" s="30"/>
      <c r="H80" s="29"/>
      <c r="I80" s="27"/>
      <c r="J80" s="27"/>
      <c r="K80" s="27"/>
      <c r="L80" s="31"/>
      <c r="M80" s="62"/>
      <c r="N80" s="27"/>
      <c r="O80" s="27"/>
      <c r="P80" s="31"/>
      <c r="Q80" s="25"/>
      <c r="R80" s="60"/>
      <c r="S80" s="25"/>
      <c r="T80" s="25"/>
      <c r="U80" s="25"/>
      <c r="V80" s="25"/>
      <c r="W80" s="59"/>
      <c r="X80" s="25"/>
      <c r="Y80" s="25"/>
      <c r="Z80" s="25"/>
      <c r="AA80" s="25"/>
      <c r="AB80" s="27"/>
    </row>
    <row r="81" spans="2:28" ht="12.75" hidden="1" customHeight="1" thickBot="1" x14ac:dyDescent="0.25">
      <c r="B81" s="49"/>
      <c r="D81" s="28"/>
      <c r="E81" s="29"/>
      <c r="F81" s="28"/>
      <c r="G81" s="30"/>
      <c r="H81" s="29"/>
      <c r="I81" s="27"/>
      <c r="J81" s="27"/>
      <c r="K81" s="27"/>
      <c r="L81" s="31"/>
      <c r="M81" s="62"/>
      <c r="N81" s="27"/>
      <c r="O81" s="27"/>
      <c r="P81" s="31"/>
      <c r="Q81" s="25"/>
      <c r="R81" s="60"/>
      <c r="S81" s="25"/>
      <c r="T81" s="25"/>
      <c r="U81" s="25"/>
      <c r="V81" s="25"/>
      <c r="W81" s="59"/>
      <c r="X81" s="25"/>
      <c r="Y81" s="25"/>
      <c r="Z81" s="25"/>
      <c r="AA81" s="25"/>
      <c r="AB81" s="27"/>
    </row>
    <row r="82" spans="2:28" ht="12.75" hidden="1" customHeight="1" thickBot="1" x14ac:dyDescent="0.25">
      <c r="B82" s="49"/>
      <c r="D82" s="28"/>
      <c r="E82" s="29"/>
      <c r="F82" s="28"/>
      <c r="G82" s="30"/>
      <c r="H82" s="29"/>
      <c r="I82" s="27"/>
      <c r="J82" s="27"/>
      <c r="K82" s="27"/>
      <c r="L82" s="36"/>
      <c r="M82" s="66"/>
      <c r="N82" s="27"/>
      <c r="O82" s="27"/>
      <c r="P82" s="31"/>
      <c r="Q82" s="25"/>
      <c r="R82" s="60"/>
      <c r="S82" s="25"/>
      <c r="T82" s="25"/>
      <c r="U82" s="25"/>
      <c r="V82" s="25"/>
      <c r="W82" s="59"/>
      <c r="X82" s="25"/>
      <c r="Y82" s="25"/>
      <c r="Z82" s="25"/>
      <c r="AA82" s="25"/>
      <c r="AB82" s="27"/>
    </row>
    <row r="83" spans="2:28" ht="12.75" hidden="1" customHeight="1" thickBot="1" x14ac:dyDescent="0.25">
      <c r="B83" s="49"/>
      <c r="D83" s="28"/>
      <c r="E83" s="29"/>
      <c r="F83" s="28"/>
      <c r="G83" s="30"/>
      <c r="H83" s="29"/>
      <c r="I83" s="27"/>
      <c r="J83" s="27"/>
      <c r="K83" s="27"/>
      <c r="L83" s="36"/>
      <c r="M83" s="66"/>
      <c r="N83" s="27"/>
      <c r="O83" s="27"/>
      <c r="P83" s="31"/>
      <c r="Q83" s="25"/>
      <c r="R83" s="60"/>
      <c r="S83" s="25"/>
      <c r="T83" s="25"/>
      <c r="U83" s="25"/>
      <c r="V83" s="25"/>
      <c r="W83" s="59"/>
      <c r="X83" s="25"/>
      <c r="Y83" s="25"/>
      <c r="Z83" s="25"/>
      <c r="AA83" s="25"/>
      <c r="AB83" s="27"/>
    </row>
    <row r="84" spans="2:28" ht="12.75" hidden="1" customHeight="1" thickBot="1" x14ac:dyDescent="0.25">
      <c r="B84" s="49"/>
      <c r="D84" s="28"/>
      <c r="E84" s="29"/>
      <c r="F84" s="28"/>
      <c r="G84" s="30"/>
      <c r="H84" s="29"/>
      <c r="I84" s="27"/>
      <c r="J84" s="27"/>
      <c r="K84" s="27"/>
      <c r="L84" s="36"/>
      <c r="M84" s="66"/>
      <c r="N84" s="27"/>
      <c r="O84" s="27"/>
      <c r="P84" s="31"/>
      <c r="Q84" s="25"/>
      <c r="R84" s="60"/>
      <c r="S84" s="25"/>
      <c r="T84" s="25"/>
      <c r="U84" s="25"/>
      <c r="V84" s="25"/>
      <c r="W84" s="25"/>
      <c r="X84" s="25"/>
      <c r="Y84" s="25"/>
      <c r="Z84" s="25"/>
      <c r="AA84" s="25"/>
      <c r="AB84" s="27"/>
    </row>
    <row r="85" spans="2:28" ht="12.75" hidden="1" customHeight="1" thickBot="1" x14ac:dyDescent="0.25">
      <c r="B85" s="49"/>
      <c r="D85" s="28"/>
      <c r="E85" s="29"/>
      <c r="F85" s="28"/>
      <c r="G85" s="30"/>
      <c r="H85" s="29"/>
      <c r="I85" s="27"/>
      <c r="J85" s="27"/>
      <c r="K85" s="27"/>
      <c r="L85" s="36"/>
      <c r="M85" s="66"/>
      <c r="N85" s="27"/>
      <c r="O85" s="27"/>
      <c r="P85" s="31"/>
      <c r="Q85" s="25"/>
      <c r="R85" s="60"/>
      <c r="S85" s="25"/>
      <c r="T85" s="25"/>
      <c r="U85" s="25"/>
      <c r="V85" s="25"/>
      <c r="W85" s="59"/>
      <c r="X85" s="25"/>
      <c r="Y85" s="25"/>
      <c r="Z85" s="25"/>
      <c r="AA85" s="25"/>
      <c r="AB85" s="27"/>
    </row>
    <row r="86" spans="2:28" ht="12.75" customHeight="1" thickBot="1" x14ac:dyDescent="0.25">
      <c r="B86" s="49"/>
      <c r="D86" s="28"/>
      <c r="E86" s="29"/>
      <c r="F86" s="28"/>
      <c r="G86" s="30"/>
      <c r="H86" s="29"/>
      <c r="I86" s="27"/>
      <c r="J86" s="27"/>
      <c r="K86" s="27"/>
      <c r="L86" s="36"/>
      <c r="M86" s="88"/>
      <c r="N86" s="27"/>
      <c r="O86" s="27"/>
      <c r="P86" s="31"/>
      <c r="Q86" s="25"/>
      <c r="R86" s="60"/>
      <c r="S86" s="25"/>
      <c r="T86" s="25"/>
      <c r="U86" s="25"/>
      <c r="V86" s="25"/>
      <c r="W86" s="25"/>
      <c r="X86" s="25"/>
      <c r="Y86" s="25"/>
      <c r="Z86" s="25"/>
      <c r="AA86" s="25"/>
      <c r="AB86" s="27"/>
    </row>
    <row r="87" spans="2:28" ht="12.75" customHeight="1" x14ac:dyDescent="0.2">
      <c r="D87" s="164" t="s">
        <v>59</v>
      </c>
      <c r="E87" s="165"/>
      <c r="F87" s="165"/>
      <c r="G87" s="165"/>
      <c r="H87" s="165"/>
      <c r="I87" s="165"/>
      <c r="J87" s="165"/>
      <c r="K87" s="165"/>
      <c r="L87" s="165"/>
      <c r="M87" s="183"/>
      <c r="N87" s="56">
        <f>ROUNDUP(IF(N8="","",IF(N25="","",IF(SUM(N26:N86)&lt;&gt;0,SUM(N26:N86),""))),0)</f>
        <v>1440</v>
      </c>
      <c r="O87" s="40"/>
      <c r="P87" s="40">
        <f>ROUNDUP(IF(P8="","",IF(P25="","",IF(SUM(P26:P86)&lt;&gt;0,SUM(P26:P86),""))),0)</f>
        <v>202</v>
      </c>
      <c r="Q87" s="40"/>
      <c r="R87" s="40">
        <f>ROUNDUP(IF(R8="","",IF(R25="","",IF(SUM(R26:R86)&lt;&gt;0,SUM(R26:R86),""))),0)</f>
        <v>60</v>
      </c>
      <c r="S87" s="40">
        <f>ROUNDUP(IF(S8="","",IF(S25="","",IF(SUM(S26:S86)&lt;&gt;0,SUM(S26:S86),""))),0)</f>
        <v>70</v>
      </c>
      <c r="T87" s="70" t="str">
        <f t="shared" ref="T87:Y87" si="5">IF(T8="","",IF(T25="","",IF(SUM(T26:T86)&lt;&gt;0,SUM(T26:T86),"")))</f>
        <v/>
      </c>
      <c r="U87" s="70" t="str">
        <f t="shared" si="5"/>
        <v/>
      </c>
      <c r="V87" s="70" t="str">
        <f t="shared" si="5"/>
        <v/>
      </c>
      <c r="W87" s="70" t="str">
        <f t="shared" si="5"/>
        <v/>
      </c>
      <c r="X87" s="70" t="str">
        <f t="shared" si="5"/>
        <v/>
      </c>
      <c r="Y87" s="70" t="str">
        <f t="shared" si="5"/>
        <v/>
      </c>
      <c r="Z87" s="70"/>
      <c r="AA87" s="70" t="str">
        <f>IF(AA8="","",IF(AA25="","",IF(SUM(AA26:AA86)&lt;&gt;0,SUM(AA26:AA86),"")))</f>
        <v/>
      </c>
      <c r="AB87" s="70"/>
    </row>
    <row r="88" spans="2:28" ht="12.75" customHeight="1" thickBot="1" x14ac:dyDescent="0.25"/>
    <row r="89" spans="2:28" ht="12.75" customHeight="1" thickBot="1" x14ac:dyDescent="0.25">
      <c r="B89" s="46" t="s">
        <v>17</v>
      </c>
      <c r="D89" s="178">
        <f>D7+1</f>
        <v>2</v>
      </c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</row>
    <row r="90" spans="2:28" ht="12.75" customHeight="1" thickBot="1" x14ac:dyDescent="0.25">
      <c r="B90" s="47"/>
      <c r="D90" s="11"/>
      <c r="E90" s="11"/>
      <c r="F90" s="11"/>
      <c r="G90" s="11"/>
      <c r="H90" s="11"/>
      <c r="I90" s="12"/>
      <c r="J90" s="12"/>
      <c r="K90" s="12"/>
      <c r="L90" s="13" t="s">
        <v>15</v>
      </c>
      <c r="M90" s="13" t="s">
        <v>15</v>
      </c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2:28" ht="12.75" customHeight="1" x14ac:dyDescent="0.2">
      <c r="D91" s="11"/>
      <c r="E91" s="11"/>
      <c r="F91" s="11"/>
      <c r="G91" s="11"/>
      <c r="H91" s="11"/>
      <c r="I91" s="12"/>
      <c r="J91" s="12"/>
      <c r="K91" s="12"/>
      <c r="L91" s="13" t="s">
        <v>16</v>
      </c>
      <c r="M91" s="13" t="s">
        <v>16</v>
      </c>
      <c r="N91" s="15" t="s">
        <v>32</v>
      </c>
      <c r="O91" s="15" t="s">
        <v>32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2:28" ht="12.75" customHeight="1" x14ac:dyDescent="0.2">
      <c r="D92" s="12"/>
      <c r="E92" s="12"/>
      <c r="F92" s="1"/>
      <c r="G92" s="16"/>
      <c r="H92" s="12"/>
      <c r="I92" s="11"/>
      <c r="J92" s="12"/>
      <c r="K92" s="12"/>
      <c r="L92" s="13" t="s">
        <v>7</v>
      </c>
      <c r="M92" s="13" t="s">
        <v>7</v>
      </c>
      <c r="N92" s="14"/>
      <c r="O92" s="14"/>
      <c r="P92" s="14"/>
      <c r="Q92" s="14"/>
      <c r="R92" s="13"/>
      <c r="S92" s="14"/>
      <c r="T92" s="14"/>
      <c r="U92" s="14"/>
      <c r="V92" s="14"/>
      <c r="W92" s="13"/>
      <c r="X92" s="13"/>
      <c r="Y92" s="14"/>
      <c r="Z92" s="14"/>
      <c r="AA92" s="14"/>
      <c r="AB92" s="14"/>
    </row>
    <row r="93" spans="2:28" ht="12.75" customHeight="1" thickBot="1" x14ac:dyDescent="0.25">
      <c r="D93" s="12"/>
      <c r="E93" s="12"/>
      <c r="F93" s="1"/>
      <c r="G93" s="16"/>
      <c r="H93" s="12"/>
      <c r="I93" s="11"/>
      <c r="J93" s="12"/>
      <c r="K93" s="12"/>
      <c r="L93" s="13" t="s">
        <v>8</v>
      </c>
      <c r="M93" s="13" t="s">
        <v>8</v>
      </c>
      <c r="N93" s="17"/>
      <c r="O93" s="17"/>
      <c r="P93" s="17"/>
      <c r="Q93" s="17"/>
      <c r="R93" s="13"/>
      <c r="S93" s="51"/>
      <c r="T93" s="51"/>
      <c r="U93" s="17"/>
      <c r="V93" s="51"/>
      <c r="W93" s="13"/>
      <c r="X93" s="13"/>
      <c r="Y93" s="57"/>
      <c r="Z93" s="17"/>
      <c r="AA93" s="17"/>
      <c r="AB93" s="17"/>
    </row>
    <row r="94" spans="2:28" ht="12.75" customHeight="1" x14ac:dyDescent="0.2">
      <c r="B94" s="180" t="s">
        <v>18</v>
      </c>
      <c r="D94" s="167" t="s">
        <v>2</v>
      </c>
      <c r="E94" s="190"/>
      <c r="F94" s="191"/>
      <c r="G94" s="173" t="s">
        <v>57</v>
      </c>
      <c r="H94" s="175" t="s">
        <v>58</v>
      </c>
      <c r="I94" s="175" t="s">
        <v>10</v>
      </c>
      <c r="J94" s="175" t="s">
        <v>30</v>
      </c>
      <c r="K94" s="175" t="s">
        <v>29</v>
      </c>
      <c r="L94" s="146" t="s">
        <v>0</v>
      </c>
      <c r="M94" s="146" t="s">
        <v>0</v>
      </c>
      <c r="N94" s="18" t="str">
        <f t="shared" ref="N94:AA94" si="6">IF(OR(TRIM(N90)=0,TRIM(N90)=""),"",IF(IFERROR(TRIM(INDEX(QryItemNamed,MATCH(TRIM(N90),ITEM,0),2)),"")="Y","SPECIAL",LEFT(IFERROR(TRIM(INDEX(ITEM,MATCH(TRIM(N90),ITEM,0))),""),3)))</f>
        <v/>
      </c>
      <c r="O94" s="18" t="str">
        <f t="shared" si="6"/>
        <v/>
      </c>
      <c r="P94" s="18" t="str">
        <f t="shared" si="6"/>
        <v/>
      </c>
      <c r="Q94" s="18" t="str">
        <f t="shared" si="6"/>
        <v/>
      </c>
      <c r="R94" s="52" t="str">
        <f t="shared" si="6"/>
        <v/>
      </c>
      <c r="S94" s="18" t="str">
        <f t="shared" si="6"/>
        <v/>
      </c>
      <c r="T94" s="18" t="str">
        <f t="shared" si="6"/>
        <v/>
      </c>
      <c r="U94" s="18" t="str">
        <f t="shared" si="6"/>
        <v/>
      </c>
      <c r="V94" s="18" t="str">
        <f t="shared" si="6"/>
        <v/>
      </c>
      <c r="W94" s="18" t="str">
        <f t="shared" si="6"/>
        <v/>
      </c>
      <c r="X94" s="18" t="str">
        <f t="shared" si="6"/>
        <v/>
      </c>
      <c r="Y94" s="18" t="str">
        <f t="shared" si="6"/>
        <v/>
      </c>
      <c r="Z94" s="18" t="str">
        <f t="shared" si="6"/>
        <v/>
      </c>
      <c r="AA94" s="18" t="str">
        <f t="shared" si="6"/>
        <v/>
      </c>
      <c r="AB94" s="18"/>
    </row>
    <row r="95" spans="2:28" ht="12.75" customHeight="1" x14ac:dyDescent="0.2">
      <c r="B95" s="181"/>
      <c r="D95" s="170"/>
      <c r="E95" s="192"/>
      <c r="F95" s="193"/>
      <c r="G95" s="174"/>
      <c r="H95" s="176"/>
      <c r="I95" s="176"/>
      <c r="J95" s="176"/>
      <c r="K95" s="176"/>
      <c r="L95" s="147"/>
      <c r="M95" s="147"/>
      <c r="N95" s="143" t="str">
        <f t="shared" ref="N95:AA95" si="7">IF(OR(TRIM(N90)=0,TRIM(N90)=""),IF(N91="","",N91),IF(IFERROR(TRIM(INDEX(QryItemNamed,MATCH(TRIM(N90),ITEM,0),2)),"")="Y",TRIM(RIGHT(IFERROR(TRIM(INDEX(QryItemNamed,MATCH(TRIM(N90),ITEM,0),4)),"123456789012"),LEN(IFERROR(TRIM(INDEX(QryItemNamed,MATCH(TRIM(N90),ITEM,0),4)),"123456789012"))-9))&amp;N91,IFERROR(TRIM(INDEX(QryItemNamed,MATCH(TRIM(N90),ITEM,0),4))&amp;N91,"ITEM CODE DOES NOT EXIST IN ITEM MASTER")))</f>
        <v xml:space="preserve"> </v>
      </c>
      <c r="O95" s="143" t="str">
        <f t="shared" si="7"/>
        <v xml:space="preserve"> </v>
      </c>
      <c r="P95" s="143" t="str">
        <f t="shared" si="7"/>
        <v/>
      </c>
      <c r="Q95" s="143" t="str">
        <f t="shared" si="7"/>
        <v/>
      </c>
      <c r="R95" s="154" t="str">
        <f t="shared" si="7"/>
        <v/>
      </c>
      <c r="S95" s="143" t="str">
        <f t="shared" si="7"/>
        <v/>
      </c>
      <c r="T95" s="143" t="str">
        <f t="shared" si="7"/>
        <v/>
      </c>
      <c r="U95" s="143" t="str">
        <f t="shared" si="7"/>
        <v/>
      </c>
      <c r="V95" s="143" t="str">
        <f t="shared" si="7"/>
        <v/>
      </c>
      <c r="W95" s="143" t="str">
        <f t="shared" si="7"/>
        <v/>
      </c>
      <c r="X95" s="143" t="str">
        <f t="shared" si="7"/>
        <v/>
      </c>
      <c r="Y95" s="143" t="str">
        <f t="shared" si="7"/>
        <v/>
      </c>
      <c r="Z95" s="143" t="str">
        <f t="shared" si="7"/>
        <v/>
      </c>
      <c r="AA95" s="143" t="str">
        <f t="shared" si="7"/>
        <v/>
      </c>
      <c r="AB95" s="143"/>
    </row>
    <row r="96" spans="2:28" ht="12.75" customHeight="1" x14ac:dyDescent="0.2">
      <c r="B96" s="181"/>
      <c r="D96" s="170"/>
      <c r="E96" s="192"/>
      <c r="F96" s="193"/>
      <c r="G96" s="174"/>
      <c r="H96" s="176"/>
      <c r="I96" s="176"/>
      <c r="J96" s="176"/>
      <c r="K96" s="176"/>
      <c r="L96" s="147"/>
      <c r="M96" s="147"/>
      <c r="N96" s="144"/>
      <c r="O96" s="144"/>
      <c r="P96" s="144"/>
      <c r="Q96" s="144"/>
      <c r="R96" s="155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</row>
    <row r="97" spans="2:28" ht="12.75" customHeight="1" x14ac:dyDescent="0.2">
      <c r="B97" s="181"/>
      <c r="D97" s="170"/>
      <c r="E97" s="192"/>
      <c r="F97" s="193"/>
      <c r="G97" s="174"/>
      <c r="H97" s="176"/>
      <c r="I97" s="176"/>
      <c r="J97" s="176"/>
      <c r="K97" s="176"/>
      <c r="L97" s="147"/>
      <c r="M97" s="147"/>
      <c r="N97" s="144"/>
      <c r="O97" s="144"/>
      <c r="P97" s="144"/>
      <c r="Q97" s="144"/>
      <c r="R97" s="155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</row>
    <row r="98" spans="2:28" ht="12.75" customHeight="1" x14ac:dyDescent="0.2">
      <c r="B98" s="181"/>
      <c r="D98" s="170"/>
      <c r="E98" s="192"/>
      <c r="F98" s="193"/>
      <c r="G98" s="174"/>
      <c r="H98" s="176"/>
      <c r="I98" s="176"/>
      <c r="J98" s="176"/>
      <c r="K98" s="176"/>
      <c r="L98" s="147"/>
      <c r="M98" s="147"/>
      <c r="N98" s="144"/>
      <c r="O98" s="144"/>
      <c r="P98" s="144"/>
      <c r="Q98" s="144"/>
      <c r="R98" s="155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</row>
    <row r="99" spans="2:28" ht="12.75" customHeight="1" x14ac:dyDescent="0.2">
      <c r="B99" s="181"/>
      <c r="D99" s="170"/>
      <c r="E99" s="192"/>
      <c r="F99" s="193"/>
      <c r="G99" s="174"/>
      <c r="H99" s="176"/>
      <c r="I99" s="176"/>
      <c r="J99" s="176"/>
      <c r="K99" s="176"/>
      <c r="L99" s="147"/>
      <c r="M99" s="147"/>
      <c r="N99" s="144"/>
      <c r="O99" s="144"/>
      <c r="P99" s="144"/>
      <c r="Q99" s="144"/>
      <c r="R99" s="155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</row>
    <row r="100" spans="2:28" ht="12.75" customHeight="1" x14ac:dyDescent="0.2">
      <c r="B100" s="181"/>
      <c r="D100" s="170"/>
      <c r="E100" s="192"/>
      <c r="F100" s="193"/>
      <c r="G100" s="174"/>
      <c r="H100" s="176"/>
      <c r="I100" s="176"/>
      <c r="J100" s="176"/>
      <c r="K100" s="176"/>
      <c r="L100" s="147"/>
      <c r="M100" s="147"/>
      <c r="N100" s="144"/>
      <c r="O100" s="144"/>
      <c r="P100" s="144"/>
      <c r="Q100" s="144"/>
      <c r="R100" s="155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</row>
    <row r="101" spans="2:28" ht="12.75" customHeight="1" x14ac:dyDescent="0.2">
      <c r="B101" s="181"/>
      <c r="D101" s="170"/>
      <c r="E101" s="192"/>
      <c r="F101" s="193"/>
      <c r="G101" s="174"/>
      <c r="H101" s="176"/>
      <c r="I101" s="176"/>
      <c r="J101" s="176"/>
      <c r="K101" s="176"/>
      <c r="L101" s="147"/>
      <c r="M101" s="147"/>
      <c r="N101" s="144"/>
      <c r="O101" s="144"/>
      <c r="P101" s="144"/>
      <c r="Q101" s="144"/>
      <c r="R101" s="155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</row>
    <row r="102" spans="2:28" ht="12.75" customHeight="1" x14ac:dyDescent="0.2">
      <c r="B102" s="181"/>
      <c r="D102" s="170"/>
      <c r="E102" s="192"/>
      <c r="F102" s="193"/>
      <c r="G102" s="174"/>
      <c r="H102" s="176"/>
      <c r="I102" s="176"/>
      <c r="J102" s="176"/>
      <c r="K102" s="176"/>
      <c r="L102" s="147"/>
      <c r="M102" s="147"/>
      <c r="N102" s="144"/>
      <c r="O102" s="144"/>
      <c r="P102" s="144"/>
      <c r="Q102" s="144"/>
      <c r="R102" s="155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</row>
    <row r="103" spans="2:28" ht="12.75" customHeight="1" x14ac:dyDescent="0.2">
      <c r="B103" s="181"/>
      <c r="D103" s="170"/>
      <c r="E103" s="192"/>
      <c r="F103" s="193"/>
      <c r="G103" s="174"/>
      <c r="H103" s="176"/>
      <c r="I103" s="176"/>
      <c r="J103" s="176"/>
      <c r="K103" s="176"/>
      <c r="L103" s="147"/>
      <c r="M103" s="147"/>
      <c r="N103" s="144"/>
      <c r="O103" s="144"/>
      <c r="P103" s="144"/>
      <c r="Q103" s="144"/>
      <c r="R103" s="155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</row>
    <row r="104" spans="2:28" ht="12.75" customHeight="1" x14ac:dyDescent="0.2">
      <c r="B104" s="181"/>
      <c r="D104" s="170"/>
      <c r="E104" s="192"/>
      <c r="F104" s="193"/>
      <c r="G104" s="174"/>
      <c r="H104" s="176"/>
      <c r="I104" s="176"/>
      <c r="J104" s="176"/>
      <c r="K104" s="176"/>
      <c r="L104" s="147"/>
      <c r="M104" s="147"/>
      <c r="N104" s="144"/>
      <c r="O104" s="144"/>
      <c r="P104" s="144"/>
      <c r="Q104" s="144"/>
      <c r="R104" s="155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</row>
    <row r="105" spans="2:28" ht="12.75" customHeight="1" x14ac:dyDescent="0.2">
      <c r="B105" s="181"/>
      <c r="D105" s="170"/>
      <c r="E105" s="192"/>
      <c r="F105" s="193"/>
      <c r="G105" s="174"/>
      <c r="H105" s="176"/>
      <c r="I105" s="176"/>
      <c r="J105" s="176"/>
      <c r="K105" s="176"/>
      <c r="L105" s="147"/>
      <c r="M105" s="147"/>
      <c r="N105" s="144"/>
      <c r="O105" s="144"/>
      <c r="P105" s="144"/>
      <c r="Q105" s="144"/>
      <c r="R105" s="155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</row>
    <row r="106" spans="2:28" ht="12.75" customHeight="1" x14ac:dyDescent="0.2">
      <c r="B106" s="181"/>
      <c r="D106" s="170"/>
      <c r="E106" s="192"/>
      <c r="F106" s="193"/>
      <c r="G106" s="174"/>
      <c r="H106" s="176"/>
      <c r="I106" s="179"/>
      <c r="J106" s="179"/>
      <c r="K106" s="179"/>
      <c r="L106" s="147"/>
      <c r="M106" s="147"/>
      <c r="N106" s="145"/>
      <c r="O106" s="145"/>
      <c r="P106" s="145"/>
      <c r="Q106" s="145"/>
      <c r="R106" s="156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</row>
    <row r="107" spans="2:28" ht="12.75" customHeight="1" thickBot="1" x14ac:dyDescent="0.25">
      <c r="B107" s="182"/>
      <c r="D107" s="177"/>
      <c r="E107" s="177"/>
      <c r="F107" s="177"/>
      <c r="G107" s="19"/>
      <c r="H107" s="186"/>
      <c r="I107" s="21" t="s">
        <v>6</v>
      </c>
      <c r="J107" s="21" t="s">
        <v>6</v>
      </c>
      <c r="K107" s="21" t="s">
        <v>28</v>
      </c>
      <c r="L107" s="54" t="s">
        <v>35</v>
      </c>
      <c r="M107" s="54" t="s">
        <v>35</v>
      </c>
      <c r="N107" s="21" t="str">
        <f t="shared" ref="N107:AB107" si="8">IF(OR(TRIM(N90)=0,TRIM(N90)=""),"",IF(IFERROR(TRIM(INDEX(QryItemNamed,MATCH(TRIM(N90),ITEM,0),3)),"")="LS","",IFERROR(TRIM(INDEX(QryItemNamed,MATCH(TRIM(N90),ITEM,0),3)),"")))</f>
        <v/>
      </c>
      <c r="O107" s="21" t="str">
        <f t="shared" si="8"/>
        <v/>
      </c>
      <c r="P107" s="21" t="str">
        <f t="shared" si="8"/>
        <v/>
      </c>
      <c r="Q107" s="21" t="str">
        <f t="shared" si="8"/>
        <v/>
      </c>
      <c r="R107" s="53" t="str">
        <f t="shared" si="8"/>
        <v/>
      </c>
      <c r="S107" s="21" t="str">
        <f t="shared" si="8"/>
        <v/>
      </c>
      <c r="T107" s="21" t="str">
        <f t="shared" si="8"/>
        <v/>
      </c>
      <c r="U107" s="21" t="str">
        <f t="shared" si="8"/>
        <v/>
      </c>
      <c r="V107" s="21" t="str">
        <f t="shared" si="8"/>
        <v/>
      </c>
      <c r="W107" s="21" t="str">
        <f t="shared" si="8"/>
        <v/>
      </c>
      <c r="X107" s="21" t="str">
        <f t="shared" si="8"/>
        <v/>
      </c>
      <c r="Y107" s="21" t="str">
        <f t="shared" si="8"/>
        <v/>
      </c>
      <c r="Z107" s="21" t="str">
        <f t="shared" si="8"/>
        <v/>
      </c>
      <c r="AA107" s="21" t="str">
        <f t="shared" si="8"/>
        <v/>
      </c>
      <c r="AB107" s="21" t="str">
        <f t="shared" si="8"/>
        <v/>
      </c>
    </row>
    <row r="108" spans="2:28" ht="12.75" customHeight="1" x14ac:dyDescent="0.2">
      <c r="B108" s="48"/>
      <c r="D108" s="160"/>
      <c r="E108" s="161"/>
      <c r="F108" s="162"/>
      <c r="G108" s="30"/>
      <c r="H108" s="29"/>
      <c r="I108" s="27"/>
      <c r="J108" s="27"/>
      <c r="K108" s="27"/>
      <c r="L108" s="62"/>
      <c r="M108" s="62"/>
      <c r="N108" s="25"/>
      <c r="O108" s="25"/>
      <c r="P108" s="31"/>
      <c r="Q108" s="31"/>
      <c r="R108" s="60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spans="2:28" ht="12.75" customHeight="1" x14ac:dyDescent="0.2">
      <c r="B109" s="49"/>
      <c r="D109" s="28"/>
      <c r="E109" s="29"/>
      <c r="F109" s="28"/>
      <c r="G109" s="30"/>
      <c r="H109" s="23"/>
      <c r="I109" s="27"/>
      <c r="J109" s="27"/>
      <c r="K109" s="27"/>
      <c r="L109" s="62"/>
      <c r="M109" s="62"/>
      <c r="N109" s="25"/>
      <c r="O109" s="25"/>
      <c r="P109" s="31"/>
      <c r="Q109" s="31"/>
      <c r="R109" s="60"/>
      <c r="S109" s="25"/>
      <c r="T109" s="25"/>
      <c r="U109" s="25"/>
      <c r="V109" s="25"/>
      <c r="W109" s="25"/>
      <c r="X109" s="25"/>
      <c r="Y109" s="25"/>
      <c r="Z109" s="25"/>
      <c r="AA109" s="25"/>
      <c r="AB109" s="27"/>
    </row>
    <row r="110" spans="2:28" ht="12.75" customHeight="1" x14ac:dyDescent="0.2">
      <c r="B110" s="49"/>
      <c r="D110" s="28"/>
      <c r="E110" s="29"/>
      <c r="F110" s="28"/>
      <c r="G110" s="30"/>
      <c r="H110" s="23"/>
      <c r="I110" s="27"/>
      <c r="J110" s="27"/>
      <c r="K110" s="27"/>
      <c r="L110" s="62"/>
      <c r="M110" s="62"/>
      <c r="N110" s="27"/>
      <c r="O110" s="27"/>
      <c r="P110" s="31"/>
      <c r="Q110" s="31"/>
      <c r="R110" s="60"/>
      <c r="S110" s="25"/>
      <c r="T110" s="25"/>
      <c r="U110" s="25"/>
      <c r="V110" s="25"/>
      <c r="W110" s="25"/>
      <c r="X110" s="25"/>
      <c r="Y110" s="25"/>
      <c r="Z110" s="25"/>
      <c r="AA110" s="25"/>
      <c r="AB110" s="27"/>
    </row>
    <row r="111" spans="2:28" ht="12.75" customHeight="1" x14ac:dyDescent="0.2">
      <c r="B111" s="49"/>
      <c r="D111" s="28"/>
      <c r="E111" s="29"/>
      <c r="F111" s="28"/>
      <c r="G111" s="30"/>
      <c r="H111" s="23"/>
      <c r="I111" s="27"/>
      <c r="J111" s="27"/>
      <c r="K111" s="27"/>
      <c r="L111" s="62"/>
      <c r="M111" s="62"/>
      <c r="N111" s="27"/>
      <c r="O111" s="27"/>
      <c r="P111" s="31"/>
      <c r="Q111" s="31"/>
      <c r="R111" s="60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</row>
    <row r="112" spans="2:28" ht="12.75" customHeight="1" x14ac:dyDescent="0.2">
      <c r="B112" s="49"/>
      <c r="D112" s="28"/>
      <c r="E112" s="29"/>
      <c r="F112" s="28"/>
      <c r="G112" s="30"/>
      <c r="H112" s="23"/>
      <c r="I112" s="27"/>
      <c r="J112" s="27"/>
      <c r="K112" s="27"/>
      <c r="L112" s="62"/>
      <c r="M112" s="62"/>
      <c r="N112" s="27"/>
      <c r="O112" s="27"/>
      <c r="P112" s="31"/>
      <c r="Q112" s="31"/>
      <c r="R112" s="60"/>
      <c r="S112" s="25"/>
      <c r="T112" s="25"/>
      <c r="U112" s="25"/>
      <c r="V112" s="25"/>
      <c r="W112" s="59"/>
      <c r="X112" s="25"/>
      <c r="Y112" s="25"/>
      <c r="Z112" s="25"/>
      <c r="AA112" s="25"/>
      <c r="AB112" s="27"/>
    </row>
    <row r="113" spans="2:28" ht="12.75" customHeight="1" x14ac:dyDescent="0.2">
      <c r="B113" s="49"/>
      <c r="D113" s="28"/>
      <c r="E113" s="29"/>
      <c r="F113" s="28"/>
      <c r="G113" s="30"/>
      <c r="H113" s="23"/>
      <c r="I113" s="27"/>
      <c r="J113" s="27"/>
      <c r="K113" s="27"/>
      <c r="L113" s="62"/>
      <c r="M113" s="62"/>
      <c r="N113" s="27"/>
      <c r="O113" s="27"/>
      <c r="P113" s="31"/>
      <c r="Q113" s="31"/>
      <c r="R113" s="60"/>
      <c r="S113" s="25"/>
      <c r="T113" s="25"/>
      <c r="U113" s="25"/>
      <c r="V113" s="25"/>
      <c r="W113" s="59"/>
      <c r="X113" s="25"/>
      <c r="Y113" s="25"/>
      <c r="Z113" s="25"/>
      <c r="AA113" s="25"/>
      <c r="AB113" s="27"/>
    </row>
    <row r="114" spans="2:28" ht="12.75" customHeight="1" x14ac:dyDescent="0.2">
      <c r="B114" s="49"/>
      <c r="D114" s="28"/>
      <c r="E114" s="29"/>
      <c r="F114" s="28"/>
      <c r="G114" s="30"/>
      <c r="H114" s="23"/>
      <c r="I114" s="27"/>
      <c r="J114" s="27"/>
      <c r="K114" s="27"/>
      <c r="L114" s="62"/>
      <c r="M114" s="62"/>
      <c r="N114" s="27"/>
      <c r="O114" s="27"/>
      <c r="P114" s="31"/>
      <c r="Q114" s="31"/>
      <c r="R114" s="60"/>
      <c r="S114" s="25"/>
      <c r="T114" s="25"/>
      <c r="U114" s="25"/>
      <c r="V114" s="25"/>
      <c r="W114" s="25"/>
      <c r="X114" s="25"/>
      <c r="Y114" s="25"/>
      <c r="Z114" s="25"/>
      <c r="AA114" s="25"/>
      <c r="AB114" s="27"/>
    </row>
    <row r="115" spans="2:28" ht="12.75" customHeight="1" x14ac:dyDescent="0.2">
      <c r="B115" s="49"/>
      <c r="D115" s="160"/>
      <c r="E115" s="161"/>
      <c r="F115" s="162"/>
      <c r="G115" s="30"/>
      <c r="H115" s="23"/>
      <c r="I115" s="27"/>
      <c r="J115" s="27"/>
      <c r="K115" s="27"/>
      <c r="L115" s="62"/>
      <c r="M115" s="62"/>
      <c r="N115" s="27"/>
      <c r="O115" s="27"/>
      <c r="P115" s="31"/>
      <c r="Q115" s="31"/>
      <c r="R115" s="60"/>
      <c r="S115" s="25"/>
      <c r="T115" s="25"/>
      <c r="U115" s="25"/>
      <c r="V115" s="25"/>
      <c r="W115" s="25"/>
      <c r="X115" s="25"/>
      <c r="Y115" s="25"/>
      <c r="Z115" s="25"/>
      <c r="AA115" s="25"/>
      <c r="AB115" s="27"/>
    </row>
    <row r="116" spans="2:28" ht="12.75" customHeight="1" x14ac:dyDescent="0.2">
      <c r="B116" s="49"/>
      <c r="D116" s="28"/>
      <c r="E116" s="29"/>
      <c r="F116" s="28"/>
      <c r="G116" s="30"/>
      <c r="H116" s="23"/>
      <c r="I116" s="27"/>
      <c r="J116" s="27"/>
      <c r="K116" s="27"/>
      <c r="L116" s="62"/>
      <c r="M116" s="62"/>
      <c r="N116" s="27"/>
      <c r="O116" s="27"/>
      <c r="P116" s="31"/>
      <c r="Q116" s="31"/>
      <c r="R116" s="60"/>
      <c r="S116" s="25"/>
      <c r="T116" s="25"/>
      <c r="U116" s="25"/>
      <c r="V116" s="25"/>
      <c r="W116" s="25"/>
      <c r="X116" s="25"/>
      <c r="Y116" s="25"/>
      <c r="Z116" s="25"/>
      <c r="AA116" s="25"/>
      <c r="AB116" s="27"/>
    </row>
    <row r="117" spans="2:28" ht="12.75" customHeight="1" x14ac:dyDescent="0.2">
      <c r="B117" s="49"/>
      <c r="D117" s="28"/>
      <c r="E117" s="29"/>
      <c r="F117" s="28"/>
      <c r="G117" s="30"/>
      <c r="H117" s="23"/>
      <c r="I117" s="27"/>
      <c r="J117" s="27"/>
      <c r="K117" s="27"/>
      <c r="L117" s="62"/>
      <c r="M117" s="62"/>
      <c r="N117" s="27"/>
      <c r="O117" s="27"/>
      <c r="P117" s="31"/>
      <c r="Q117" s="31"/>
      <c r="R117" s="60"/>
      <c r="S117" s="25"/>
      <c r="T117" s="25"/>
      <c r="U117" s="25"/>
      <c r="V117" s="25"/>
      <c r="W117" s="25"/>
      <c r="X117" s="25"/>
      <c r="Y117" s="25"/>
      <c r="Z117" s="25"/>
      <c r="AA117" s="25"/>
      <c r="AB117" s="27"/>
    </row>
    <row r="118" spans="2:28" ht="12.75" customHeight="1" x14ac:dyDescent="0.2">
      <c r="B118" s="49"/>
      <c r="D118" s="28"/>
      <c r="E118" s="29"/>
      <c r="F118" s="28"/>
      <c r="G118" s="30"/>
      <c r="H118" s="23"/>
      <c r="I118" s="27"/>
      <c r="J118" s="27"/>
      <c r="K118" s="27"/>
      <c r="L118" s="62"/>
      <c r="M118" s="62"/>
      <c r="N118" s="27"/>
      <c r="O118" s="27"/>
      <c r="P118" s="31"/>
      <c r="Q118" s="31"/>
      <c r="R118" s="60"/>
      <c r="S118" s="25"/>
      <c r="T118" s="25"/>
      <c r="U118" s="25"/>
      <c r="V118" s="25"/>
      <c r="W118" s="25"/>
      <c r="X118" s="25"/>
      <c r="Y118" s="25"/>
      <c r="Z118" s="25"/>
      <c r="AA118" s="25"/>
      <c r="AB118" s="27"/>
    </row>
    <row r="119" spans="2:28" ht="12.75" customHeight="1" x14ac:dyDescent="0.2">
      <c r="B119" s="49"/>
      <c r="D119" s="28"/>
      <c r="E119" s="29"/>
      <c r="F119" s="28"/>
      <c r="G119" s="30"/>
      <c r="H119" s="23"/>
      <c r="I119" s="27"/>
      <c r="J119" s="27"/>
      <c r="K119" s="27"/>
      <c r="L119" s="62"/>
      <c r="M119" s="62"/>
      <c r="N119" s="27"/>
      <c r="O119" s="27"/>
      <c r="P119" s="31"/>
      <c r="Q119" s="31"/>
      <c r="R119" s="60"/>
      <c r="S119" s="25"/>
      <c r="T119" s="25"/>
      <c r="U119" s="25"/>
      <c r="V119" s="25"/>
      <c r="W119" s="25"/>
      <c r="X119" s="25"/>
      <c r="Y119" s="25"/>
      <c r="Z119" s="25"/>
      <c r="AA119" s="25"/>
      <c r="AB119" s="27"/>
    </row>
    <row r="120" spans="2:28" ht="12.75" customHeight="1" x14ac:dyDescent="0.2">
      <c r="B120" s="49"/>
      <c r="D120" s="28"/>
      <c r="E120" s="29"/>
      <c r="F120" s="28"/>
      <c r="G120" s="30"/>
      <c r="H120" s="23"/>
      <c r="I120" s="27"/>
      <c r="J120" s="27"/>
      <c r="K120" s="27"/>
      <c r="L120" s="62"/>
      <c r="M120" s="62"/>
      <c r="N120" s="27"/>
      <c r="O120" s="27"/>
      <c r="P120" s="31"/>
      <c r="Q120" s="31"/>
      <c r="R120" s="60"/>
      <c r="S120" s="25"/>
      <c r="T120" s="25"/>
      <c r="U120" s="25"/>
      <c r="V120" s="25"/>
      <c r="W120" s="25"/>
      <c r="X120" s="25"/>
      <c r="Y120" s="25"/>
      <c r="Z120" s="25"/>
      <c r="AA120" s="25"/>
      <c r="AB120" s="27"/>
    </row>
    <row r="121" spans="2:28" ht="12.75" customHeight="1" x14ac:dyDescent="0.2">
      <c r="B121" s="49"/>
      <c r="D121" s="28"/>
      <c r="E121" s="29"/>
      <c r="F121" s="28"/>
      <c r="G121" s="30"/>
      <c r="H121" s="23"/>
      <c r="I121" s="27"/>
      <c r="J121" s="27"/>
      <c r="K121" s="27"/>
      <c r="L121" s="62"/>
      <c r="M121" s="62"/>
      <c r="N121" s="27"/>
      <c r="O121" s="27"/>
      <c r="P121" s="31"/>
      <c r="Q121" s="31"/>
      <c r="R121" s="60"/>
      <c r="S121" s="25"/>
      <c r="T121" s="25"/>
      <c r="U121" s="25"/>
      <c r="V121" s="25"/>
      <c r="W121" s="59"/>
      <c r="X121" s="25"/>
      <c r="Y121" s="25"/>
      <c r="Z121" s="25"/>
      <c r="AA121" s="25"/>
      <c r="AB121" s="27"/>
    </row>
    <row r="122" spans="2:28" ht="12.75" customHeight="1" x14ac:dyDescent="0.2">
      <c r="B122" s="49"/>
      <c r="D122" s="28"/>
      <c r="E122" s="29"/>
      <c r="F122" s="28"/>
      <c r="G122" s="30"/>
      <c r="H122" s="23"/>
      <c r="I122" s="27"/>
      <c r="J122" s="27"/>
      <c r="K122" s="27"/>
      <c r="L122" s="62"/>
      <c r="M122" s="62"/>
      <c r="N122" s="27"/>
      <c r="O122" s="27"/>
      <c r="P122" s="31"/>
      <c r="Q122" s="31"/>
      <c r="R122" s="60"/>
      <c r="S122" s="25"/>
      <c r="T122" s="25"/>
      <c r="U122" s="25"/>
      <c r="V122" s="25"/>
      <c r="W122" s="25"/>
      <c r="X122" s="25"/>
      <c r="Y122" s="25"/>
      <c r="Z122" s="25"/>
      <c r="AA122" s="25"/>
      <c r="AB122" s="27"/>
    </row>
    <row r="123" spans="2:28" ht="12.75" customHeight="1" x14ac:dyDescent="0.2">
      <c r="B123" s="49"/>
      <c r="D123" s="160"/>
      <c r="E123" s="161"/>
      <c r="F123" s="162"/>
      <c r="G123" s="30"/>
      <c r="H123" s="23"/>
      <c r="I123" s="27"/>
      <c r="J123" s="27"/>
      <c r="K123" s="27"/>
      <c r="L123" s="62"/>
      <c r="M123" s="62"/>
      <c r="N123" s="27"/>
      <c r="O123" s="27"/>
      <c r="P123" s="31"/>
      <c r="Q123" s="31"/>
      <c r="R123" s="60"/>
      <c r="S123" s="25"/>
      <c r="T123" s="25"/>
      <c r="U123" s="25"/>
      <c r="V123" s="25"/>
      <c r="W123" s="25"/>
      <c r="X123" s="25"/>
      <c r="Y123" s="25"/>
      <c r="Z123" s="25"/>
      <c r="AA123" s="25"/>
      <c r="AB123" s="27"/>
    </row>
    <row r="124" spans="2:28" ht="12.75" customHeight="1" x14ac:dyDescent="0.2">
      <c r="B124" s="49"/>
      <c r="D124" s="28"/>
      <c r="E124" s="29"/>
      <c r="F124" s="28"/>
      <c r="G124" s="30"/>
      <c r="H124" s="23"/>
      <c r="I124" s="27"/>
      <c r="J124" s="27"/>
      <c r="K124" s="27"/>
      <c r="L124" s="62"/>
      <c r="M124" s="62"/>
      <c r="N124" s="27"/>
      <c r="O124" s="27"/>
      <c r="P124" s="31"/>
      <c r="Q124" s="31"/>
      <c r="R124" s="60"/>
      <c r="S124" s="25"/>
      <c r="T124" s="25"/>
      <c r="U124" s="25"/>
      <c r="V124" s="25"/>
      <c r="W124" s="25"/>
      <c r="X124" s="25"/>
      <c r="Y124" s="25"/>
      <c r="Z124" s="25"/>
      <c r="AA124" s="25"/>
      <c r="AB124" s="27"/>
    </row>
    <row r="125" spans="2:28" ht="12.75" customHeight="1" x14ac:dyDescent="0.2">
      <c r="B125" s="49"/>
      <c r="D125" s="28"/>
      <c r="E125" s="29"/>
      <c r="F125" s="28"/>
      <c r="G125" s="30"/>
      <c r="H125" s="23"/>
      <c r="I125" s="27"/>
      <c r="J125" s="27"/>
      <c r="K125" s="27"/>
      <c r="L125" s="62"/>
      <c r="M125" s="62"/>
      <c r="N125" s="27"/>
      <c r="O125" s="27"/>
      <c r="P125" s="31"/>
      <c r="Q125" s="31"/>
      <c r="R125" s="60"/>
      <c r="S125" s="25"/>
      <c r="T125" s="25"/>
      <c r="U125" s="25"/>
      <c r="V125" s="25"/>
      <c r="W125" s="25"/>
      <c r="X125" s="25"/>
      <c r="Y125" s="25"/>
      <c r="Z125" s="25"/>
      <c r="AA125" s="25"/>
      <c r="AB125" s="27"/>
    </row>
    <row r="126" spans="2:28" ht="12.75" customHeight="1" x14ac:dyDescent="0.2">
      <c r="B126" s="49"/>
      <c r="D126" s="28"/>
      <c r="E126" s="29"/>
      <c r="F126" s="28"/>
      <c r="G126" s="30"/>
      <c r="H126" s="23"/>
      <c r="I126" s="27"/>
      <c r="J126" s="27"/>
      <c r="K126" s="27"/>
      <c r="L126" s="62"/>
      <c r="M126" s="62"/>
      <c r="N126" s="27"/>
      <c r="O126" s="27"/>
      <c r="P126" s="31"/>
      <c r="Q126" s="31"/>
      <c r="R126" s="60"/>
      <c r="S126" s="25"/>
      <c r="T126" s="25"/>
      <c r="U126" s="25"/>
      <c r="V126" s="25"/>
      <c r="W126" s="25"/>
      <c r="X126" s="25"/>
      <c r="Y126" s="25"/>
      <c r="Z126" s="25"/>
      <c r="AA126" s="25"/>
      <c r="AB126" s="27"/>
    </row>
    <row r="127" spans="2:28" ht="12.75" customHeight="1" x14ac:dyDescent="0.2">
      <c r="B127" s="49"/>
      <c r="D127" s="28"/>
      <c r="E127" s="29"/>
      <c r="F127" s="28"/>
      <c r="G127" s="30"/>
      <c r="H127" s="23"/>
      <c r="I127" s="27"/>
      <c r="J127" s="27"/>
      <c r="K127" s="27"/>
      <c r="L127" s="62"/>
      <c r="M127" s="62"/>
      <c r="N127" s="27"/>
      <c r="O127" s="27"/>
      <c r="P127" s="31"/>
      <c r="Q127" s="31"/>
      <c r="R127" s="60"/>
      <c r="S127" s="25"/>
      <c r="T127" s="25"/>
      <c r="U127" s="25"/>
      <c r="V127" s="25"/>
      <c r="W127" s="25"/>
      <c r="X127" s="25"/>
      <c r="Y127" s="25"/>
      <c r="Z127" s="25"/>
      <c r="AA127" s="25"/>
      <c r="AB127" s="27"/>
    </row>
    <row r="128" spans="2:28" ht="12.75" customHeight="1" x14ac:dyDescent="0.2">
      <c r="B128" s="49"/>
      <c r="D128" s="28"/>
      <c r="E128" s="29"/>
      <c r="F128" s="28"/>
      <c r="G128" s="30"/>
      <c r="H128" s="23"/>
      <c r="I128" s="27"/>
      <c r="J128" s="27"/>
      <c r="K128" s="27"/>
      <c r="L128" s="62"/>
      <c r="M128" s="62"/>
      <c r="N128" s="27"/>
      <c r="O128" s="27"/>
      <c r="P128" s="31"/>
      <c r="Q128" s="31"/>
      <c r="R128" s="60"/>
      <c r="S128" s="25"/>
      <c r="T128" s="25"/>
      <c r="U128" s="25"/>
      <c r="V128" s="25"/>
      <c r="W128" s="25"/>
      <c r="X128" s="25"/>
      <c r="Y128" s="25"/>
      <c r="Z128" s="25"/>
      <c r="AA128" s="25"/>
      <c r="AB128" s="27"/>
    </row>
    <row r="129" spans="2:28" ht="12.75" customHeight="1" x14ac:dyDescent="0.2">
      <c r="B129" s="49"/>
      <c r="D129" s="28"/>
      <c r="E129" s="29"/>
      <c r="F129" s="28"/>
      <c r="G129" s="30"/>
      <c r="H129" s="23"/>
      <c r="I129" s="27"/>
      <c r="J129" s="27"/>
      <c r="K129" s="27"/>
      <c r="L129" s="62"/>
      <c r="M129" s="62"/>
      <c r="N129" s="27"/>
      <c r="O129" s="27"/>
      <c r="P129" s="31"/>
      <c r="Q129" s="31"/>
      <c r="R129" s="60"/>
      <c r="S129" s="25"/>
      <c r="T129" s="25"/>
      <c r="U129" s="25"/>
      <c r="V129" s="25"/>
      <c r="W129" s="25"/>
      <c r="X129" s="25"/>
      <c r="Y129" s="25"/>
      <c r="Z129" s="25"/>
      <c r="AA129" s="25"/>
      <c r="AB129" s="27"/>
    </row>
    <row r="130" spans="2:28" ht="12.75" customHeight="1" x14ac:dyDescent="0.2">
      <c r="B130" s="49"/>
      <c r="D130" s="160"/>
      <c r="E130" s="161"/>
      <c r="F130" s="162"/>
      <c r="G130" s="30"/>
      <c r="H130" s="23"/>
      <c r="I130" s="27"/>
      <c r="J130" s="27"/>
      <c r="K130" s="27"/>
      <c r="L130" s="62"/>
      <c r="M130" s="62"/>
      <c r="N130" s="27"/>
      <c r="O130" s="27"/>
      <c r="P130" s="31"/>
      <c r="Q130" s="31"/>
      <c r="R130" s="60"/>
      <c r="S130" s="25"/>
      <c r="T130" s="25"/>
      <c r="U130" s="25"/>
      <c r="V130" s="25"/>
      <c r="W130" s="25"/>
      <c r="X130" s="25"/>
      <c r="Y130" s="25"/>
      <c r="Z130" s="25"/>
      <c r="AA130" s="25"/>
      <c r="AB130" s="27"/>
    </row>
    <row r="131" spans="2:28" ht="12.75" customHeight="1" x14ac:dyDescent="0.2">
      <c r="B131" s="49"/>
      <c r="D131" s="28"/>
      <c r="E131" s="29"/>
      <c r="F131" s="28"/>
      <c r="G131" s="30"/>
      <c r="H131" s="23"/>
      <c r="I131" s="27"/>
      <c r="J131" s="27"/>
      <c r="K131" s="27"/>
      <c r="L131" s="62"/>
      <c r="M131" s="62"/>
      <c r="N131" s="27"/>
      <c r="O131" s="27"/>
      <c r="P131" s="31"/>
      <c r="Q131" s="31"/>
      <c r="R131" s="60"/>
      <c r="S131" s="25"/>
      <c r="T131" s="25"/>
      <c r="U131" s="25"/>
      <c r="V131" s="25"/>
      <c r="W131" s="25"/>
      <c r="X131" s="25"/>
      <c r="Y131" s="25"/>
      <c r="Z131" s="25"/>
      <c r="AA131" s="25"/>
      <c r="AB131" s="27"/>
    </row>
    <row r="132" spans="2:28" ht="12.75" customHeight="1" x14ac:dyDescent="0.2">
      <c r="B132" s="49"/>
      <c r="D132" s="28"/>
      <c r="E132" s="29"/>
      <c r="F132" s="28"/>
      <c r="G132" s="30"/>
      <c r="H132" s="23"/>
      <c r="I132" s="27"/>
      <c r="J132" s="27"/>
      <c r="K132" s="27"/>
      <c r="L132" s="62"/>
      <c r="M132" s="62"/>
      <c r="N132" s="27"/>
      <c r="O132" s="27"/>
      <c r="P132" s="31"/>
      <c r="Q132" s="31"/>
      <c r="R132" s="60"/>
      <c r="S132" s="25"/>
      <c r="T132" s="25"/>
      <c r="U132" s="25"/>
      <c r="V132" s="25"/>
      <c r="W132" s="59"/>
      <c r="X132" s="25"/>
      <c r="Y132" s="25"/>
      <c r="Z132" s="25"/>
      <c r="AA132" s="25"/>
      <c r="AB132" s="27"/>
    </row>
    <row r="133" spans="2:28" ht="12.75" customHeight="1" x14ac:dyDescent="0.2">
      <c r="B133" s="49"/>
      <c r="D133" s="28"/>
      <c r="E133" s="29"/>
      <c r="F133" s="28"/>
      <c r="G133" s="30"/>
      <c r="H133" s="23"/>
      <c r="I133" s="27"/>
      <c r="J133" s="27"/>
      <c r="K133" s="27"/>
      <c r="L133" s="62"/>
      <c r="M133" s="62"/>
      <c r="N133" s="27"/>
      <c r="O133" s="27"/>
      <c r="P133" s="31"/>
      <c r="Q133" s="31"/>
      <c r="R133" s="60"/>
      <c r="S133" s="25"/>
      <c r="T133" s="25"/>
      <c r="U133" s="25"/>
      <c r="V133" s="25"/>
      <c r="W133" s="25"/>
      <c r="X133" s="25"/>
      <c r="Y133" s="25"/>
      <c r="Z133" s="25"/>
      <c r="AA133" s="25"/>
      <c r="AB133" s="27"/>
    </row>
    <row r="134" spans="2:28" ht="12.75" customHeight="1" x14ac:dyDescent="0.2">
      <c r="B134" s="49"/>
      <c r="D134" s="28"/>
      <c r="E134" s="29"/>
      <c r="F134" s="28"/>
      <c r="G134" s="30"/>
      <c r="H134" s="29"/>
      <c r="I134" s="27"/>
      <c r="J134" s="27"/>
      <c r="K134" s="27"/>
      <c r="L134" s="62"/>
      <c r="M134" s="62"/>
      <c r="N134" s="27"/>
      <c r="O134" s="27"/>
      <c r="P134" s="31"/>
      <c r="Q134" s="31"/>
      <c r="R134" s="60"/>
      <c r="S134" s="25"/>
      <c r="T134" s="25"/>
      <c r="U134" s="25"/>
      <c r="V134" s="25"/>
      <c r="W134" s="25"/>
      <c r="X134" s="25"/>
      <c r="Y134" s="25"/>
      <c r="Z134" s="25"/>
      <c r="AA134" s="25"/>
      <c r="AB134" s="27"/>
    </row>
    <row r="135" spans="2:28" ht="12.75" customHeight="1" x14ac:dyDescent="0.2">
      <c r="B135" s="49"/>
      <c r="D135" s="22"/>
      <c r="E135" s="29"/>
      <c r="F135" s="22"/>
      <c r="G135" s="30"/>
      <c r="H135" s="29"/>
      <c r="I135" s="27"/>
      <c r="J135" s="27"/>
      <c r="K135" s="27"/>
      <c r="L135" s="62"/>
      <c r="M135" s="62"/>
      <c r="N135" s="27"/>
      <c r="O135" s="27"/>
      <c r="P135" s="31"/>
      <c r="Q135" s="31"/>
      <c r="R135" s="60"/>
      <c r="S135" s="25"/>
      <c r="T135" s="25"/>
      <c r="U135" s="25"/>
      <c r="V135" s="25"/>
      <c r="W135" s="25"/>
      <c r="X135" s="25"/>
      <c r="Y135" s="25"/>
      <c r="Z135" s="25"/>
      <c r="AA135" s="25"/>
      <c r="AB135" s="27"/>
    </row>
    <row r="136" spans="2:28" ht="12.75" customHeight="1" x14ac:dyDescent="0.2">
      <c r="B136" s="49"/>
      <c r="D136" s="22"/>
      <c r="E136" s="29"/>
      <c r="F136" s="22"/>
      <c r="G136" s="30"/>
      <c r="H136" s="29"/>
      <c r="I136" s="27"/>
      <c r="J136" s="27"/>
      <c r="K136" s="27"/>
      <c r="L136" s="62"/>
      <c r="M136" s="62"/>
      <c r="N136" s="27"/>
      <c r="O136" s="27"/>
      <c r="P136" s="31"/>
      <c r="Q136" s="31"/>
      <c r="R136" s="60"/>
      <c r="S136" s="25"/>
      <c r="T136" s="25"/>
      <c r="U136" s="25"/>
      <c r="V136" s="25"/>
      <c r="W136" s="25"/>
      <c r="X136" s="25"/>
      <c r="Y136" s="25"/>
      <c r="Z136" s="25"/>
      <c r="AA136" s="25"/>
      <c r="AB136" s="27"/>
    </row>
    <row r="137" spans="2:28" ht="12.75" customHeight="1" x14ac:dyDescent="0.2">
      <c r="B137" s="49"/>
      <c r="D137" s="22"/>
      <c r="E137" s="29"/>
      <c r="F137" s="22"/>
      <c r="G137" s="30"/>
      <c r="H137" s="29"/>
      <c r="I137" s="27"/>
      <c r="J137" s="27"/>
      <c r="K137" s="27"/>
      <c r="L137" s="62"/>
      <c r="M137" s="62"/>
      <c r="N137" s="27"/>
      <c r="O137" s="27"/>
      <c r="P137" s="31"/>
      <c r="Q137" s="31"/>
      <c r="R137" s="60"/>
      <c r="S137" s="25"/>
      <c r="T137" s="25"/>
      <c r="U137" s="25"/>
      <c r="V137" s="25"/>
      <c r="W137" s="25"/>
      <c r="X137" s="25"/>
      <c r="Y137" s="25"/>
      <c r="Z137" s="25"/>
      <c r="AA137" s="25"/>
      <c r="AB137" s="27"/>
    </row>
    <row r="138" spans="2:28" ht="12.75" customHeight="1" x14ac:dyDescent="0.2">
      <c r="B138" s="49"/>
      <c r="D138" s="160"/>
      <c r="E138" s="161"/>
      <c r="F138" s="162"/>
      <c r="G138" s="30"/>
      <c r="H138" s="29"/>
      <c r="I138" s="27"/>
      <c r="J138" s="27"/>
      <c r="K138" s="27"/>
      <c r="L138" s="62"/>
      <c r="M138" s="62"/>
      <c r="N138" s="27"/>
      <c r="O138" s="27"/>
      <c r="P138" s="31"/>
      <c r="Q138" s="31"/>
      <c r="R138" s="60"/>
      <c r="S138" s="25"/>
      <c r="T138" s="25"/>
      <c r="U138" s="25"/>
      <c r="V138" s="25"/>
      <c r="W138" s="25"/>
      <c r="X138" s="25"/>
      <c r="Y138" s="25"/>
      <c r="Z138" s="25"/>
      <c r="AA138" s="25"/>
      <c r="AB138" s="27"/>
    </row>
    <row r="139" spans="2:28" ht="12.75" customHeight="1" x14ac:dyDescent="0.2">
      <c r="B139" s="49"/>
      <c r="D139" s="22"/>
      <c r="E139" s="29"/>
      <c r="F139" s="22"/>
      <c r="G139" s="30"/>
      <c r="H139" s="29"/>
      <c r="I139" s="27"/>
      <c r="J139" s="27"/>
      <c r="K139" s="27"/>
      <c r="L139" s="62"/>
      <c r="M139" s="62"/>
      <c r="N139" s="27"/>
      <c r="O139" s="27"/>
      <c r="P139" s="27"/>
      <c r="Q139" s="27"/>
      <c r="R139" s="63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2:28" ht="12.75" customHeight="1" x14ac:dyDescent="0.2">
      <c r="B140" s="49"/>
      <c r="D140" s="22"/>
      <c r="E140" s="29"/>
      <c r="F140" s="22"/>
      <c r="G140" s="30"/>
      <c r="H140" s="29"/>
      <c r="I140" s="27"/>
      <c r="J140" s="27"/>
      <c r="K140" s="27"/>
      <c r="L140" s="62"/>
      <c r="M140" s="62"/>
      <c r="N140" s="27"/>
      <c r="O140" s="27"/>
      <c r="P140" s="27"/>
      <c r="Q140" s="27"/>
      <c r="R140" s="63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2:28" ht="12.75" customHeight="1" x14ac:dyDescent="0.2">
      <c r="B141" s="49"/>
      <c r="D141" s="22"/>
      <c r="E141" s="29"/>
      <c r="F141" s="22"/>
      <c r="G141" s="30"/>
      <c r="H141" s="29"/>
      <c r="I141" s="27"/>
      <c r="J141" s="27"/>
      <c r="K141" s="27"/>
      <c r="L141" s="62"/>
      <c r="M141" s="62"/>
      <c r="N141" s="27"/>
      <c r="O141" s="27"/>
      <c r="P141" s="27"/>
      <c r="Q141" s="27"/>
      <c r="R141" s="63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2:28" ht="12.75" customHeight="1" x14ac:dyDescent="0.2">
      <c r="B142" s="49"/>
      <c r="D142" s="22"/>
      <c r="E142" s="29"/>
      <c r="F142" s="22"/>
      <c r="G142" s="30"/>
      <c r="H142" s="29"/>
      <c r="I142" s="27"/>
      <c r="J142" s="27"/>
      <c r="K142" s="27"/>
      <c r="L142" s="62"/>
      <c r="M142" s="62"/>
      <c r="N142" s="27"/>
      <c r="O142" s="27"/>
      <c r="P142" s="27"/>
      <c r="Q142" s="27"/>
      <c r="R142" s="63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2:28" ht="12.75" customHeight="1" x14ac:dyDescent="0.2">
      <c r="B143" s="49"/>
      <c r="D143" s="22"/>
      <c r="E143" s="29"/>
      <c r="F143" s="22"/>
      <c r="G143" s="30"/>
      <c r="H143" s="29"/>
      <c r="I143" s="27"/>
      <c r="J143" s="27"/>
      <c r="K143" s="27"/>
      <c r="L143" s="62"/>
      <c r="M143" s="62"/>
      <c r="N143" s="27"/>
      <c r="O143" s="27"/>
      <c r="P143" s="27"/>
      <c r="Q143" s="27"/>
      <c r="R143" s="63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2:28" ht="12.75" customHeight="1" x14ac:dyDescent="0.2">
      <c r="B144" s="49"/>
      <c r="D144" s="22"/>
      <c r="E144" s="29"/>
      <c r="F144" s="22"/>
      <c r="G144" s="30"/>
      <c r="H144" s="29"/>
      <c r="I144" s="27"/>
      <c r="J144" s="27"/>
      <c r="K144" s="27"/>
      <c r="L144" s="62"/>
      <c r="M144" s="62"/>
      <c r="N144" s="27"/>
      <c r="O144" s="27"/>
      <c r="P144" s="27"/>
      <c r="Q144" s="27"/>
      <c r="R144" s="63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2:28" ht="12.75" customHeight="1" x14ac:dyDescent="0.2">
      <c r="B145" s="49"/>
      <c r="D145" s="160"/>
      <c r="E145" s="161"/>
      <c r="F145" s="162"/>
      <c r="G145" s="30"/>
      <c r="H145" s="29"/>
      <c r="I145" s="27"/>
      <c r="J145" s="27"/>
      <c r="K145" s="27"/>
      <c r="L145" s="62"/>
      <c r="M145" s="62"/>
      <c r="N145" s="27"/>
      <c r="O145" s="27"/>
      <c r="P145" s="27"/>
      <c r="Q145" s="27"/>
      <c r="R145" s="63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2:28" ht="12.75" customHeight="1" x14ac:dyDescent="0.2">
      <c r="B146" s="49"/>
      <c r="D146" s="22"/>
      <c r="E146" s="29"/>
      <c r="F146" s="22"/>
      <c r="G146" s="30"/>
      <c r="H146" s="29"/>
      <c r="I146" s="27"/>
      <c r="J146" s="27"/>
      <c r="K146" s="27"/>
      <c r="L146" s="62"/>
      <c r="M146" s="62"/>
      <c r="N146" s="27"/>
      <c r="O146" s="27"/>
      <c r="P146" s="27"/>
      <c r="Q146" s="27"/>
      <c r="R146" s="63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2:28" ht="12.75" customHeight="1" x14ac:dyDescent="0.2">
      <c r="B147" s="49"/>
      <c r="D147" s="22"/>
      <c r="E147" s="29"/>
      <c r="F147" s="22"/>
      <c r="G147" s="30"/>
      <c r="H147" s="29"/>
      <c r="I147" s="27"/>
      <c r="J147" s="27"/>
      <c r="K147" s="27"/>
      <c r="L147" s="62"/>
      <c r="M147" s="62"/>
      <c r="N147" s="27"/>
      <c r="O147" s="27"/>
      <c r="P147" s="27"/>
      <c r="Q147" s="27"/>
      <c r="R147" s="63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2:28" ht="12.75" customHeight="1" x14ac:dyDescent="0.2">
      <c r="B148" s="49"/>
      <c r="D148" s="22"/>
      <c r="E148" s="29"/>
      <c r="F148" s="22"/>
      <c r="G148" s="30"/>
      <c r="H148" s="29"/>
      <c r="I148" s="27"/>
      <c r="J148" s="27"/>
      <c r="K148" s="27"/>
      <c r="L148" s="62"/>
      <c r="M148" s="62"/>
      <c r="N148" s="27"/>
      <c r="O148" s="27"/>
      <c r="P148" s="27"/>
      <c r="Q148" s="27"/>
      <c r="R148" s="63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2:28" ht="12.75" customHeight="1" x14ac:dyDescent="0.2">
      <c r="B149" s="49"/>
      <c r="D149" s="22"/>
      <c r="E149" s="29"/>
      <c r="F149" s="22"/>
      <c r="G149" s="30"/>
      <c r="H149" s="32"/>
      <c r="I149" s="27"/>
      <c r="J149" s="27"/>
      <c r="K149" s="27"/>
      <c r="L149" s="62"/>
      <c r="M149" s="62"/>
      <c r="N149" s="27"/>
      <c r="O149" s="27"/>
      <c r="P149" s="27"/>
      <c r="Q149" s="27"/>
      <c r="R149" s="63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2:28" ht="12.75" customHeight="1" x14ac:dyDescent="0.2">
      <c r="B150" s="49"/>
      <c r="D150" s="22"/>
      <c r="E150" s="29"/>
      <c r="F150" s="22"/>
      <c r="G150" s="30"/>
      <c r="H150" s="32"/>
      <c r="I150" s="27"/>
      <c r="J150" s="27"/>
      <c r="K150" s="27"/>
      <c r="L150" s="62"/>
      <c r="M150" s="62"/>
      <c r="N150" s="27"/>
      <c r="O150" s="27"/>
      <c r="P150" s="27"/>
      <c r="Q150" s="27"/>
      <c r="R150" s="63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2:28" ht="12.75" customHeight="1" x14ac:dyDescent="0.2">
      <c r="B151" s="49"/>
      <c r="D151" s="22"/>
      <c r="E151" s="29"/>
      <c r="F151" s="22"/>
      <c r="G151" s="30"/>
      <c r="H151" s="32"/>
      <c r="I151" s="27"/>
      <c r="J151" s="27"/>
      <c r="K151" s="27"/>
      <c r="L151" s="62"/>
      <c r="M151" s="62"/>
      <c r="N151" s="27"/>
      <c r="O151" s="27"/>
      <c r="P151" s="27"/>
      <c r="Q151" s="27"/>
      <c r="R151" s="63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2:28" ht="12.75" customHeight="1" x14ac:dyDescent="0.2">
      <c r="B152" s="49"/>
      <c r="D152" s="22"/>
      <c r="E152" s="29"/>
      <c r="F152" s="22"/>
      <c r="G152" s="30"/>
      <c r="H152" s="29"/>
      <c r="I152" s="27"/>
      <c r="J152" s="27"/>
      <c r="K152" s="27"/>
      <c r="L152" s="62"/>
      <c r="M152" s="62"/>
      <c r="N152" s="27"/>
      <c r="O152" s="27"/>
      <c r="P152" s="27"/>
      <c r="Q152" s="27"/>
      <c r="R152" s="63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2:28" ht="12.75" customHeight="1" x14ac:dyDescent="0.2">
      <c r="B153" s="49"/>
      <c r="D153" s="22"/>
      <c r="E153" s="29"/>
      <c r="F153" s="22"/>
      <c r="G153" s="30"/>
      <c r="H153" s="29"/>
      <c r="I153" s="27"/>
      <c r="J153" s="27"/>
      <c r="K153" s="27"/>
      <c r="L153" s="62"/>
      <c r="M153" s="62"/>
      <c r="N153" s="27"/>
      <c r="O153" s="27"/>
      <c r="P153" s="27"/>
      <c r="Q153" s="27"/>
      <c r="R153" s="63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2:28" ht="12.75" customHeight="1" x14ac:dyDescent="0.2">
      <c r="B154" s="49"/>
      <c r="D154" s="22"/>
      <c r="E154" s="29"/>
      <c r="F154" s="22"/>
      <c r="G154" s="30"/>
      <c r="H154" s="29"/>
      <c r="I154" s="27"/>
      <c r="J154" s="27"/>
      <c r="K154" s="27"/>
      <c r="L154" s="62"/>
      <c r="M154" s="62"/>
      <c r="N154" s="27"/>
      <c r="O154" s="27"/>
      <c r="P154" s="27"/>
      <c r="Q154" s="27"/>
      <c r="R154" s="63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2:28" ht="12.75" customHeight="1" x14ac:dyDescent="0.2">
      <c r="B155" s="49"/>
      <c r="D155" s="22"/>
      <c r="E155" s="29"/>
      <c r="F155" s="22"/>
      <c r="G155" s="30"/>
      <c r="H155" s="29"/>
      <c r="I155" s="27"/>
      <c r="J155" s="27"/>
      <c r="K155" s="27"/>
      <c r="L155" s="62"/>
      <c r="M155" s="62"/>
      <c r="N155" s="27"/>
      <c r="O155" s="27"/>
      <c r="P155" s="27"/>
      <c r="Q155" s="27"/>
      <c r="R155" s="63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8" ht="12.75" customHeight="1" x14ac:dyDescent="0.2">
      <c r="B156" s="49"/>
      <c r="D156" s="22"/>
      <c r="E156" s="29"/>
      <c r="F156" s="22"/>
      <c r="G156" s="30"/>
      <c r="H156" s="29"/>
      <c r="I156" s="27"/>
      <c r="J156" s="27"/>
      <c r="K156" s="27"/>
      <c r="L156" s="62"/>
      <c r="M156" s="62"/>
      <c r="N156" s="27"/>
      <c r="O156" s="27"/>
      <c r="P156" s="27"/>
      <c r="Q156" s="27"/>
      <c r="R156" s="63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2:28" ht="12.75" customHeight="1" x14ac:dyDescent="0.2">
      <c r="B157" s="49"/>
      <c r="D157" s="160"/>
      <c r="E157" s="161"/>
      <c r="F157" s="162"/>
      <c r="G157" s="30"/>
      <c r="H157" s="29"/>
      <c r="I157" s="27"/>
      <c r="J157" s="27"/>
      <c r="K157" s="27"/>
      <c r="L157" s="62"/>
      <c r="M157" s="62"/>
      <c r="N157" s="27"/>
      <c r="O157" s="27"/>
      <c r="P157" s="27"/>
      <c r="Q157" s="27"/>
      <c r="R157" s="63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2:28" ht="12.75" customHeight="1" x14ac:dyDescent="0.2">
      <c r="B158" s="49"/>
      <c r="D158" s="22"/>
      <c r="E158" s="29"/>
      <c r="F158" s="22"/>
      <c r="G158" s="30"/>
      <c r="H158" s="29"/>
      <c r="I158" s="27"/>
      <c r="J158" s="27"/>
      <c r="K158" s="27"/>
      <c r="L158" s="62"/>
      <c r="M158" s="62"/>
      <c r="N158" s="27"/>
      <c r="O158" s="27"/>
      <c r="P158" s="27"/>
      <c r="Q158" s="27"/>
      <c r="R158" s="63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2:28" ht="12.75" customHeight="1" x14ac:dyDescent="0.2">
      <c r="B159" s="49"/>
      <c r="D159" s="22"/>
      <c r="E159" s="29"/>
      <c r="F159" s="22"/>
      <c r="G159" s="30"/>
      <c r="H159" s="29"/>
      <c r="I159" s="27"/>
      <c r="J159" s="27"/>
      <c r="K159" s="27"/>
      <c r="L159" s="62"/>
      <c r="M159" s="62"/>
      <c r="N159" s="27"/>
      <c r="O159" s="27"/>
      <c r="P159" s="27"/>
      <c r="Q159" s="27"/>
      <c r="R159" s="63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2:28" ht="12.75" customHeight="1" x14ac:dyDescent="0.2">
      <c r="B160" s="49"/>
      <c r="D160" s="22"/>
      <c r="E160" s="29"/>
      <c r="F160" s="22"/>
      <c r="G160" s="30"/>
      <c r="H160" s="29"/>
      <c r="I160" s="27"/>
      <c r="J160" s="27"/>
      <c r="K160" s="27"/>
      <c r="L160" s="62"/>
      <c r="M160" s="62"/>
      <c r="N160" s="27"/>
      <c r="O160" s="27"/>
      <c r="P160" s="27"/>
      <c r="Q160" s="27"/>
      <c r="R160" s="63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2:28" ht="12.75" customHeight="1" x14ac:dyDescent="0.2">
      <c r="B161" s="49"/>
      <c r="D161" s="22"/>
      <c r="E161" s="29"/>
      <c r="F161" s="22"/>
      <c r="G161" s="30"/>
      <c r="H161" s="29"/>
      <c r="I161" s="27"/>
      <c r="J161" s="27"/>
      <c r="K161" s="27"/>
      <c r="L161" s="62"/>
      <c r="M161" s="62"/>
      <c r="N161" s="27"/>
      <c r="O161" s="27"/>
      <c r="P161" s="27"/>
      <c r="Q161" s="27"/>
      <c r="R161" s="63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2:28" ht="12.75" customHeight="1" x14ac:dyDescent="0.2">
      <c r="B162" s="49"/>
      <c r="D162" s="22"/>
      <c r="E162" s="29"/>
      <c r="F162" s="22"/>
      <c r="G162" s="30"/>
      <c r="H162" s="29"/>
      <c r="I162" s="27"/>
      <c r="J162" s="27"/>
      <c r="K162" s="27"/>
      <c r="L162" s="62"/>
      <c r="M162" s="62"/>
      <c r="N162" s="27"/>
      <c r="O162" s="27"/>
      <c r="P162" s="27"/>
      <c r="Q162" s="27"/>
      <c r="R162" s="63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2:28" ht="12.75" customHeight="1" x14ac:dyDescent="0.2">
      <c r="B163" s="49"/>
      <c r="D163" s="22"/>
      <c r="E163" s="29"/>
      <c r="F163" s="22"/>
      <c r="G163" s="30"/>
      <c r="H163" s="29"/>
      <c r="I163" s="27"/>
      <c r="J163" s="27"/>
      <c r="K163" s="27"/>
      <c r="L163" s="62"/>
      <c r="M163" s="62"/>
      <c r="N163" s="27"/>
      <c r="O163" s="27"/>
      <c r="P163" s="27"/>
      <c r="Q163" s="27"/>
      <c r="R163" s="63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2:28" ht="12.75" customHeight="1" x14ac:dyDescent="0.2">
      <c r="B164" s="49"/>
      <c r="D164" s="22"/>
      <c r="E164" s="29"/>
      <c r="F164" s="22"/>
      <c r="G164" s="34"/>
      <c r="H164" s="32"/>
      <c r="I164" s="35"/>
      <c r="J164" s="35"/>
      <c r="K164" s="35"/>
      <c r="L164" s="62"/>
      <c r="M164" s="62"/>
      <c r="N164" s="27"/>
      <c r="O164" s="27"/>
      <c r="P164" s="27"/>
      <c r="Q164" s="27"/>
      <c r="R164" s="63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2:28" ht="12.75" customHeight="1" thickBot="1" x14ac:dyDescent="0.25">
      <c r="B165" s="50"/>
      <c r="D165" s="22"/>
      <c r="E165" s="29"/>
      <c r="F165" s="22"/>
      <c r="G165" s="34"/>
      <c r="H165" s="32"/>
      <c r="I165" s="32"/>
      <c r="J165" s="35"/>
      <c r="K165" s="35"/>
      <c r="L165" s="62"/>
      <c r="M165" s="62"/>
      <c r="N165" s="27"/>
      <c r="O165" s="27"/>
      <c r="P165" s="27"/>
      <c r="Q165" s="27"/>
      <c r="R165" s="63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2:28" ht="12.75" customHeight="1" thickBot="1" x14ac:dyDescent="0.25">
      <c r="D166" s="151" t="s">
        <v>49</v>
      </c>
      <c r="E166" s="152"/>
      <c r="F166" s="152"/>
      <c r="G166" s="152"/>
      <c r="H166" s="152"/>
      <c r="I166" s="152"/>
      <c r="J166" s="152"/>
      <c r="K166" s="152"/>
      <c r="L166" s="153"/>
      <c r="M166" s="92"/>
      <c r="N166" s="55">
        <f t="shared" ref="N166:Q166" si="9">IF(N87&gt;0,N87,"")</f>
        <v>1440</v>
      </c>
      <c r="O166" s="55" t="str">
        <f t="shared" si="9"/>
        <v/>
      </c>
      <c r="P166" s="55">
        <f t="shared" si="9"/>
        <v>202</v>
      </c>
      <c r="Q166" s="55" t="str">
        <f t="shared" si="9"/>
        <v/>
      </c>
      <c r="R166" s="55">
        <f>IF(R87&gt;0,R87,"")</f>
        <v>60</v>
      </c>
      <c r="S166" s="55">
        <f t="shared" ref="S166:AB166" si="10">IF(S87&gt;0,S87,"")</f>
        <v>70</v>
      </c>
      <c r="T166" s="55" t="str">
        <f t="shared" si="10"/>
        <v/>
      </c>
      <c r="U166" s="55" t="str">
        <f t="shared" si="10"/>
        <v/>
      </c>
      <c r="V166" s="55" t="str">
        <f t="shared" si="10"/>
        <v/>
      </c>
      <c r="W166" s="55" t="str">
        <f t="shared" si="10"/>
        <v/>
      </c>
      <c r="X166" s="55" t="str">
        <f t="shared" si="10"/>
        <v/>
      </c>
      <c r="Y166" s="55" t="str">
        <f t="shared" si="10"/>
        <v/>
      </c>
      <c r="Z166" s="55" t="str">
        <f t="shared" si="10"/>
        <v/>
      </c>
      <c r="AA166" s="55" t="str">
        <f t="shared" si="10"/>
        <v/>
      </c>
      <c r="AB166" s="55" t="str">
        <f t="shared" si="10"/>
        <v/>
      </c>
    </row>
    <row r="167" spans="2:28" ht="12.75" customHeight="1" thickBot="1" x14ac:dyDescent="0.25">
      <c r="D167" s="151" t="s">
        <v>50</v>
      </c>
      <c r="E167" s="152"/>
      <c r="F167" s="152"/>
      <c r="G167" s="152"/>
      <c r="H167" s="152"/>
      <c r="I167" s="152"/>
      <c r="J167" s="152"/>
      <c r="K167" s="152"/>
      <c r="L167" s="153"/>
      <c r="M167" s="92"/>
      <c r="N167" s="39" t="str">
        <f t="shared" ref="N167:Q167" si="11">IF(N90="","",IF(N107="","",IF(SUM(N108:N165)&lt;&gt;0,SUM(N108:N165),"")))</f>
        <v/>
      </c>
      <c r="O167" s="39" t="str">
        <f t="shared" si="11"/>
        <v/>
      </c>
      <c r="P167" s="39" t="str">
        <f t="shared" si="11"/>
        <v/>
      </c>
      <c r="Q167" s="39" t="str">
        <f t="shared" si="11"/>
        <v/>
      </c>
      <c r="R167" s="55" t="str">
        <f t="shared" ref="R167:Y167" si="12">IF(R90="","",IF(R107="","",IF(SUM(R108:R165)&lt;&gt;0,SUM(R108:R165),"")))</f>
        <v/>
      </c>
      <c r="S167" s="39"/>
      <c r="T167" s="39" t="str">
        <f t="shared" ref="T167" si="13">IF(T90="","",IF(T107="","",IF(SUM(T108:T165)&lt;&gt;0,SUM(T108:T165),"")))</f>
        <v/>
      </c>
      <c r="U167" s="39" t="str">
        <f>IF(U90="","",IF(U107="","",IF(SUM(U108:U165)&lt;&gt;0,SUM(U108:U165),"")))</f>
        <v/>
      </c>
      <c r="V167" s="39" t="str">
        <f t="shared" ref="V167" si="14">IF(V90="","",IF(V107="","",IF(SUM(V108:V165)&lt;&gt;0,SUM(V108:V165),"")))</f>
        <v/>
      </c>
      <c r="W167" s="39" t="str">
        <f t="shared" si="12"/>
        <v/>
      </c>
      <c r="X167" s="39" t="str">
        <f t="shared" si="12"/>
        <v/>
      </c>
      <c r="Y167" s="39" t="str">
        <f t="shared" si="12"/>
        <v/>
      </c>
      <c r="Z167" s="39"/>
      <c r="AA167" s="39" t="str">
        <f>IF(AA90="","",IF(AA107="","",IF(SUM(AA108:AA165)&lt;&gt;0,SUM(AA108:AA165),"")))</f>
        <v/>
      </c>
      <c r="AB167" s="39"/>
    </row>
    <row r="168" spans="2:28" ht="12.75" customHeight="1" x14ac:dyDescent="0.2">
      <c r="B168" s="6" t="s">
        <v>19</v>
      </c>
      <c r="D168" s="164" t="s">
        <v>48</v>
      </c>
      <c r="E168" s="165"/>
      <c r="F168" s="165"/>
      <c r="G168" s="165"/>
      <c r="H168" s="165"/>
      <c r="I168" s="165"/>
      <c r="J168" s="165"/>
      <c r="K168" s="165"/>
      <c r="L168" s="183"/>
      <c r="M168" s="77"/>
      <c r="N168" s="69">
        <f t="shared" ref="N168:Q168" si="15">IF(SUM(N166:N167)&gt;0,SUM(N166:N167),"")</f>
        <v>1440</v>
      </c>
      <c r="O168" s="69" t="str">
        <f t="shared" si="15"/>
        <v/>
      </c>
      <c r="P168" s="69">
        <f t="shared" si="15"/>
        <v>202</v>
      </c>
      <c r="Q168" s="69" t="str">
        <f t="shared" si="15"/>
        <v/>
      </c>
      <c r="R168" s="69">
        <f>IF(SUM(R166:R167)&gt;0,SUM(R166:R167),"")</f>
        <v>60</v>
      </c>
      <c r="S168" s="69">
        <f t="shared" ref="S168:AB168" si="16">IF(SUM(S166:S167)&gt;0,SUM(S166:S167),"")</f>
        <v>70</v>
      </c>
      <c r="T168" s="69" t="str">
        <f t="shared" si="16"/>
        <v/>
      </c>
      <c r="U168" s="69" t="str">
        <f t="shared" si="16"/>
        <v/>
      </c>
      <c r="V168" s="69" t="str">
        <f t="shared" si="16"/>
        <v/>
      </c>
      <c r="W168" s="69" t="str">
        <f t="shared" si="16"/>
        <v/>
      </c>
      <c r="X168" s="69" t="str">
        <f t="shared" si="16"/>
        <v/>
      </c>
      <c r="Y168" s="69" t="str">
        <f t="shared" si="16"/>
        <v/>
      </c>
      <c r="Z168" s="69" t="str">
        <f t="shared" si="16"/>
        <v/>
      </c>
      <c r="AA168" s="69" t="str">
        <f t="shared" si="16"/>
        <v/>
      </c>
      <c r="AB168" s="69" t="str">
        <f t="shared" si="16"/>
        <v/>
      </c>
    </row>
    <row r="169" spans="2:28" ht="12.75" customHeight="1" thickBot="1" x14ac:dyDescent="0.25"/>
    <row r="170" spans="2:28" ht="12.75" customHeight="1" thickBot="1" x14ac:dyDescent="0.25">
      <c r="B170" s="46" t="s">
        <v>17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</row>
    <row r="171" spans="2:28" ht="12.75" customHeight="1" thickBot="1" x14ac:dyDescent="0.25">
      <c r="B171" s="47"/>
      <c r="D171" s="11"/>
      <c r="E171" s="11"/>
      <c r="F171" s="11"/>
      <c r="G171" s="11"/>
      <c r="H171" s="11"/>
      <c r="I171" s="12"/>
      <c r="J171" s="12"/>
      <c r="K171" s="12"/>
      <c r="L171" s="13" t="s">
        <v>15</v>
      </c>
      <c r="M171" s="13" t="s">
        <v>15</v>
      </c>
      <c r="N171" s="45" t="s">
        <v>32</v>
      </c>
      <c r="O171" s="45" t="s">
        <v>32</v>
      </c>
      <c r="P171" s="45" t="s">
        <v>34</v>
      </c>
      <c r="Q171" s="45" t="s">
        <v>34</v>
      </c>
      <c r="R171" s="13" t="s">
        <v>33</v>
      </c>
      <c r="S171" s="45" t="s">
        <v>32</v>
      </c>
      <c r="T171" s="45" t="s">
        <v>40</v>
      </c>
      <c r="U171" s="45" t="s">
        <v>44</v>
      </c>
      <c r="V171" s="45" t="s">
        <v>41</v>
      </c>
      <c r="W171" s="13" t="s">
        <v>43</v>
      </c>
      <c r="X171" s="45" t="s">
        <v>37</v>
      </c>
      <c r="Y171" s="45" t="s">
        <v>38</v>
      </c>
      <c r="Z171" s="45" t="s">
        <v>32</v>
      </c>
      <c r="AA171" s="45" t="s">
        <v>46</v>
      </c>
      <c r="AB171" s="45"/>
    </row>
    <row r="172" spans="2:28" ht="12.75" customHeight="1" x14ac:dyDescent="0.2">
      <c r="D172" s="11"/>
      <c r="E172" s="11"/>
      <c r="F172" s="11"/>
      <c r="G172" s="11"/>
      <c r="H172" s="11"/>
      <c r="I172" s="12"/>
      <c r="J172" s="12"/>
      <c r="K172" s="12"/>
      <c r="L172" s="13" t="s">
        <v>16</v>
      </c>
      <c r="M172" s="13" t="s">
        <v>16</v>
      </c>
      <c r="N172" s="15" t="s">
        <v>32</v>
      </c>
      <c r="O172" s="15" t="s">
        <v>32</v>
      </c>
      <c r="P172" s="15"/>
      <c r="Q172" s="15"/>
      <c r="R172" s="13"/>
      <c r="S172" s="15"/>
      <c r="T172" s="15"/>
      <c r="U172" s="15"/>
      <c r="V172" s="15"/>
      <c r="W172" s="13" t="s">
        <v>32</v>
      </c>
      <c r="X172" s="15"/>
      <c r="Y172" s="15"/>
      <c r="Z172" s="15" t="s">
        <v>32</v>
      </c>
      <c r="AA172" s="15"/>
      <c r="AB172" s="15"/>
    </row>
    <row r="173" spans="2:28" ht="12.75" customHeight="1" x14ac:dyDescent="0.2">
      <c r="D173" s="12"/>
      <c r="E173" s="12"/>
      <c r="F173" s="1"/>
      <c r="G173" s="16"/>
      <c r="H173" s="12"/>
      <c r="I173" s="11"/>
      <c r="J173" s="12"/>
      <c r="K173" s="12"/>
      <c r="L173" s="13" t="s">
        <v>7</v>
      </c>
      <c r="M173" s="13" t="s">
        <v>7</v>
      </c>
      <c r="N173" s="14"/>
      <c r="O173" s="14"/>
      <c r="P173" s="14">
        <v>14</v>
      </c>
      <c r="Q173" s="14">
        <v>14</v>
      </c>
      <c r="R173" s="13">
        <v>7</v>
      </c>
      <c r="S173" s="14"/>
      <c r="T173" s="14">
        <v>1</v>
      </c>
      <c r="U173" s="14">
        <v>3</v>
      </c>
      <c r="V173" s="14">
        <v>2</v>
      </c>
      <c r="W173" s="13">
        <v>6</v>
      </c>
      <c r="X173" s="14"/>
      <c r="Y173" s="14"/>
      <c r="Z173" s="14"/>
      <c r="AA173" s="14">
        <v>4</v>
      </c>
      <c r="AB173" s="14"/>
    </row>
    <row r="174" spans="2:28" ht="12.75" customHeight="1" thickBo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8</v>
      </c>
      <c r="M174" s="13" t="s">
        <v>8</v>
      </c>
      <c r="N174" s="17"/>
      <c r="O174" s="17"/>
      <c r="P174" s="17">
        <v>0.66666666666666663</v>
      </c>
      <c r="Q174" s="17">
        <v>0.66666666666666663</v>
      </c>
      <c r="R174" s="13"/>
      <c r="S174" s="17" t="s">
        <v>32</v>
      </c>
      <c r="T174" s="51">
        <f>1.5/12</f>
        <v>0.125</v>
      </c>
      <c r="U174" s="51">
        <v>0.06</v>
      </c>
      <c r="V174" s="51">
        <f>2.25/12</f>
        <v>0.1875</v>
      </c>
      <c r="W174" s="13"/>
      <c r="X174" s="57">
        <v>3.0187499999999999E-2</v>
      </c>
      <c r="Y174" s="17"/>
      <c r="Z174" s="17"/>
      <c r="AA174" s="17">
        <v>0.5</v>
      </c>
      <c r="AB174" s="17"/>
    </row>
    <row r="175" spans="2:28" ht="12.75" customHeight="1" x14ac:dyDescent="0.2">
      <c r="B175" s="180" t="s">
        <v>18</v>
      </c>
      <c r="D175" s="167" t="s">
        <v>2</v>
      </c>
      <c r="E175" s="168"/>
      <c r="F175" s="169"/>
      <c r="G175" s="173" t="s">
        <v>9</v>
      </c>
      <c r="H175" s="175" t="s">
        <v>0</v>
      </c>
      <c r="I175" s="175" t="s">
        <v>10</v>
      </c>
      <c r="J175" s="175" t="s">
        <v>30</v>
      </c>
      <c r="K175" s="175" t="s">
        <v>29</v>
      </c>
      <c r="L175" s="146" t="s">
        <v>3</v>
      </c>
      <c r="M175" s="146" t="s">
        <v>3</v>
      </c>
      <c r="N175" s="18" t="str">
        <f t="shared" ref="N175:AA175" si="17">IF(OR(TRIM(N171)=0,TRIM(N171)=""),"",IF(IFERROR(TRIM(INDEX(QryItemNamed,MATCH(TRIM(N171),ITEM,0),2)),"")="Y","SPECIAL",LEFT(IFERROR(TRIM(INDEX(ITEM,MATCH(TRIM(N171),ITEM,0))),""),3)))</f>
        <v/>
      </c>
      <c r="O175" s="18" t="str">
        <f t="shared" si="17"/>
        <v/>
      </c>
      <c r="P175" s="18" t="str">
        <f t="shared" si="17"/>
        <v>452</v>
      </c>
      <c r="Q175" s="18" t="str">
        <f t="shared" si="17"/>
        <v>452</v>
      </c>
      <c r="R175" s="52" t="str">
        <f t="shared" si="17"/>
        <v>202</v>
      </c>
      <c r="S175" s="18" t="str">
        <f t="shared" si="17"/>
        <v/>
      </c>
      <c r="T175" s="18" t="str">
        <f t="shared" si="17"/>
        <v>442</v>
      </c>
      <c r="U175" s="18" t="str">
        <f t="shared" si="17"/>
        <v>407</v>
      </c>
      <c r="V175" s="18" t="str">
        <f t="shared" si="17"/>
        <v>442</v>
      </c>
      <c r="W175" s="18" t="str">
        <f t="shared" si="17"/>
        <v>204</v>
      </c>
      <c r="X175" s="18" t="str">
        <f t="shared" si="17"/>
        <v>206</v>
      </c>
      <c r="Y175" s="18" t="str">
        <f t="shared" si="17"/>
        <v>206</v>
      </c>
      <c r="Z175" s="18" t="str">
        <f t="shared" si="17"/>
        <v/>
      </c>
      <c r="AA175" s="18" t="str">
        <f t="shared" si="17"/>
        <v>301</v>
      </c>
      <c r="AB175" s="18"/>
    </row>
    <row r="176" spans="2:28" ht="12.75" customHeight="1" x14ac:dyDescent="0.2">
      <c r="B176" s="181"/>
      <c r="D176" s="170"/>
      <c r="E176" s="171"/>
      <c r="F176" s="172"/>
      <c r="G176" s="174"/>
      <c r="H176" s="176"/>
      <c r="I176" s="176"/>
      <c r="J176" s="176"/>
      <c r="K176" s="176"/>
      <c r="L176" s="147"/>
      <c r="M176" s="147"/>
      <c r="N176" s="143" t="str">
        <f t="shared" ref="N176:AA176" si="18">IF(OR(TRIM(N171)=0,TRIM(N171)=""),IF(N172="","",N172),IF(IFERROR(TRIM(INDEX(QryItemNamed,MATCH(TRIM(N171),ITEM,0),2)),"")="Y",TRIM(RIGHT(IFERROR(TRIM(INDEX(QryItemNamed,MATCH(TRIM(N171),ITEM,0),4)),"123456789012"),LEN(IFERROR(TRIM(INDEX(QryItemNamed,MATCH(TRIM(N171),ITEM,0),4)),"123456789012"))-9))&amp;N172,IFERROR(TRIM(INDEX(QryItemNamed,MATCH(TRIM(N171),ITEM,0),4))&amp;N172,"ITEM CODE DOES NOT EXIST IN ITEM MASTER")))</f>
        <v xml:space="preserve"> </v>
      </c>
      <c r="O176" s="143" t="str">
        <f t="shared" si="18"/>
        <v xml:space="preserve"> </v>
      </c>
      <c r="P176" s="143" t="str">
        <f t="shared" si="18"/>
        <v>8" NON-REINFORCED CONCRETE PAVEMENT, CLASS QC 1P, AS PER PLAN</v>
      </c>
      <c r="Q176" s="143" t="str">
        <f t="shared" si="18"/>
        <v>8" NON-REINFORCED CONCRETE PAVEMENT, CLASS QC 1P, AS PER PLAN</v>
      </c>
      <c r="R176" s="154" t="str">
        <f t="shared" si="18"/>
        <v>PAVEMENT REMOVED</v>
      </c>
      <c r="S176" s="143" t="str">
        <f t="shared" si="18"/>
        <v/>
      </c>
      <c r="T176" s="143" t="str">
        <f t="shared" si="18"/>
        <v>ASPHALT CONCRETE SURFACE COURSE, 12.5 MM, TYPE A (446)</v>
      </c>
      <c r="U176" s="143" t="str">
        <f t="shared" si="18"/>
        <v>TACK COAT</v>
      </c>
      <c r="V176" s="143" t="str">
        <f t="shared" si="18"/>
        <v>ASPHALT CONCRETE INTERMEDIATE COURSE, 19 MM, TYPE A (446)</v>
      </c>
      <c r="W176" s="143" t="str">
        <f t="shared" si="18"/>
        <v xml:space="preserve">SUBGRADE COMPACTION </v>
      </c>
      <c r="X176" s="143" t="str">
        <f t="shared" si="18"/>
        <v>CEMENT</v>
      </c>
      <c r="Y176" s="143" t="str">
        <f t="shared" si="18"/>
        <v>CURING COAT</v>
      </c>
      <c r="Z176" s="143" t="str">
        <f t="shared" si="18"/>
        <v xml:space="preserve"> </v>
      </c>
      <c r="AA176" s="143" t="str">
        <f t="shared" si="18"/>
        <v>ASPHALT CONCRETE BASE, PG64-22, (449)</v>
      </c>
      <c r="AB176" s="143"/>
    </row>
    <row r="177" spans="2:28" ht="12.75" customHeight="1" x14ac:dyDescent="0.2">
      <c r="B177" s="181"/>
      <c r="D177" s="170"/>
      <c r="E177" s="171"/>
      <c r="F177" s="172"/>
      <c r="G177" s="174"/>
      <c r="H177" s="176"/>
      <c r="I177" s="176"/>
      <c r="J177" s="176"/>
      <c r="K177" s="176"/>
      <c r="L177" s="147"/>
      <c r="M177" s="147"/>
      <c r="N177" s="144"/>
      <c r="O177" s="144"/>
      <c r="P177" s="144"/>
      <c r="Q177" s="144"/>
      <c r="R177" s="155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</row>
    <row r="178" spans="2:28" ht="12.75" customHeight="1" x14ac:dyDescent="0.2">
      <c r="B178" s="181"/>
      <c r="D178" s="170"/>
      <c r="E178" s="171"/>
      <c r="F178" s="172"/>
      <c r="G178" s="174"/>
      <c r="H178" s="176"/>
      <c r="I178" s="176"/>
      <c r="J178" s="176"/>
      <c r="K178" s="176"/>
      <c r="L178" s="147"/>
      <c r="M178" s="147"/>
      <c r="N178" s="144"/>
      <c r="O178" s="144"/>
      <c r="P178" s="144"/>
      <c r="Q178" s="144"/>
      <c r="R178" s="155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</row>
    <row r="179" spans="2:28" ht="12.75" customHeight="1" x14ac:dyDescent="0.2">
      <c r="B179" s="181"/>
      <c r="D179" s="170"/>
      <c r="E179" s="171"/>
      <c r="F179" s="172"/>
      <c r="G179" s="174"/>
      <c r="H179" s="176"/>
      <c r="I179" s="176"/>
      <c r="J179" s="176"/>
      <c r="K179" s="176"/>
      <c r="L179" s="147"/>
      <c r="M179" s="147"/>
      <c r="N179" s="144"/>
      <c r="O179" s="144"/>
      <c r="P179" s="144"/>
      <c r="Q179" s="144"/>
      <c r="R179" s="155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</row>
    <row r="180" spans="2:28" ht="12.75" customHeight="1" x14ac:dyDescent="0.2">
      <c r="B180" s="181"/>
      <c r="D180" s="170"/>
      <c r="E180" s="171"/>
      <c r="F180" s="172"/>
      <c r="G180" s="174"/>
      <c r="H180" s="176"/>
      <c r="I180" s="176"/>
      <c r="J180" s="176"/>
      <c r="K180" s="176"/>
      <c r="L180" s="147"/>
      <c r="M180" s="147"/>
      <c r="N180" s="144"/>
      <c r="O180" s="144"/>
      <c r="P180" s="144"/>
      <c r="Q180" s="144"/>
      <c r="R180" s="155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</row>
    <row r="181" spans="2:28" ht="12.75" customHeight="1" x14ac:dyDescent="0.2">
      <c r="B181" s="181"/>
      <c r="D181" s="170"/>
      <c r="E181" s="171"/>
      <c r="F181" s="172"/>
      <c r="G181" s="174"/>
      <c r="H181" s="176"/>
      <c r="I181" s="176"/>
      <c r="J181" s="176"/>
      <c r="K181" s="176"/>
      <c r="L181" s="147"/>
      <c r="M181" s="147"/>
      <c r="N181" s="144"/>
      <c r="O181" s="144"/>
      <c r="P181" s="144"/>
      <c r="Q181" s="144"/>
      <c r="R181" s="155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</row>
    <row r="182" spans="2:28" ht="12.75" customHeight="1" x14ac:dyDescent="0.2">
      <c r="B182" s="181"/>
      <c r="D182" s="170"/>
      <c r="E182" s="171"/>
      <c r="F182" s="172"/>
      <c r="G182" s="174"/>
      <c r="H182" s="176"/>
      <c r="I182" s="176"/>
      <c r="J182" s="176"/>
      <c r="K182" s="176"/>
      <c r="L182" s="147"/>
      <c r="M182" s="147"/>
      <c r="N182" s="144"/>
      <c r="O182" s="144"/>
      <c r="P182" s="144"/>
      <c r="Q182" s="144"/>
      <c r="R182" s="155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</row>
    <row r="183" spans="2:28" ht="12.75" customHeight="1" x14ac:dyDescent="0.2">
      <c r="B183" s="181"/>
      <c r="D183" s="170"/>
      <c r="E183" s="171"/>
      <c r="F183" s="172"/>
      <c r="G183" s="174"/>
      <c r="H183" s="176"/>
      <c r="I183" s="176"/>
      <c r="J183" s="176"/>
      <c r="K183" s="176"/>
      <c r="L183" s="147"/>
      <c r="M183" s="147"/>
      <c r="N183" s="144"/>
      <c r="O183" s="144"/>
      <c r="P183" s="144"/>
      <c r="Q183" s="144"/>
      <c r="R183" s="155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</row>
    <row r="184" spans="2:28" ht="12.75" customHeight="1" x14ac:dyDescent="0.2">
      <c r="B184" s="181"/>
      <c r="D184" s="170"/>
      <c r="E184" s="171"/>
      <c r="F184" s="172"/>
      <c r="G184" s="174"/>
      <c r="H184" s="176"/>
      <c r="I184" s="176"/>
      <c r="J184" s="176"/>
      <c r="K184" s="176"/>
      <c r="L184" s="147"/>
      <c r="M184" s="147"/>
      <c r="N184" s="144"/>
      <c r="O184" s="144"/>
      <c r="P184" s="144"/>
      <c r="Q184" s="144"/>
      <c r="R184" s="155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</row>
    <row r="185" spans="2:28" ht="12.75" customHeight="1" x14ac:dyDescent="0.2">
      <c r="B185" s="181"/>
      <c r="D185" s="170"/>
      <c r="E185" s="171"/>
      <c r="F185" s="172"/>
      <c r="G185" s="174"/>
      <c r="H185" s="176"/>
      <c r="I185" s="176"/>
      <c r="J185" s="176"/>
      <c r="K185" s="176"/>
      <c r="L185" s="147"/>
      <c r="M185" s="147"/>
      <c r="N185" s="144"/>
      <c r="O185" s="144"/>
      <c r="P185" s="144"/>
      <c r="Q185" s="144"/>
      <c r="R185" s="155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</row>
    <row r="186" spans="2:28" ht="12.75" customHeight="1" x14ac:dyDescent="0.2">
      <c r="B186" s="181"/>
      <c r="D186" s="170"/>
      <c r="E186" s="171"/>
      <c r="F186" s="172"/>
      <c r="G186" s="174"/>
      <c r="H186" s="176"/>
      <c r="I186" s="176"/>
      <c r="J186" s="176"/>
      <c r="K186" s="176"/>
      <c r="L186" s="147"/>
      <c r="M186" s="147"/>
      <c r="N186" s="144"/>
      <c r="O186" s="144"/>
      <c r="P186" s="144"/>
      <c r="Q186" s="144"/>
      <c r="R186" s="155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</row>
    <row r="187" spans="2:28" ht="12.75" customHeight="1" x14ac:dyDescent="0.2">
      <c r="B187" s="181"/>
      <c r="D187" s="170"/>
      <c r="E187" s="171"/>
      <c r="F187" s="172"/>
      <c r="G187" s="174"/>
      <c r="H187" s="176"/>
      <c r="I187" s="176"/>
      <c r="J187" s="176"/>
      <c r="K187" s="176"/>
      <c r="L187" s="147"/>
      <c r="M187" s="147"/>
      <c r="N187" s="145"/>
      <c r="O187" s="145"/>
      <c r="P187" s="145"/>
      <c r="Q187" s="145"/>
      <c r="R187" s="156"/>
      <c r="S187" s="145"/>
      <c r="T187" s="145"/>
      <c r="U187" s="145"/>
      <c r="V187" s="145"/>
      <c r="W187" s="145"/>
      <c r="X187" s="145"/>
      <c r="Y187" s="145"/>
      <c r="Z187" s="145"/>
      <c r="AA187" s="145"/>
      <c r="AB187" s="145"/>
    </row>
    <row r="188" spans="2:28" ht="12.75" customHeight="1" thickBot="1" x14ac:dyDescent="0.25">
      <c r="B188" s="182"/>
      <c r="D188" s="177"/>
      <c r="E188" s="177"/>
      <c r="F188" s="177"/>
      <c r="G188" s="19"/>
      <c r="H188" s="20"/>
      <c r="I188" s="21" t="s">
        <v>6</v>
      </c>
      <c r="J188" s="21" t="s">
        <v>6</v>
      </c>
      <c r="K188" s="21" t="s">
        <v>28</v>
      </c>
      <c r="L188" s="54" t="s">
        <v>35</v>
      </c>
      <c r="M188" s="54" t="s">
        <v>35</v>
      </c>
      <c r="N188" s="21" t="str">
        <f t="shared" ref="N188:AB188" si="19">IF(OR(TRIM(N171)=0,TRIM(N171)=""),"",IF(IFERROR(TRIM(INDEX(QryItemNamed,MATCH(TRIM(N171),ITEM,0),3)),"")="LS","",IFERROR(TRIM(INDEX(QryItemNamed,MATCH(TRIM(N171),ITEM,0),3)),"")))</f>
        <v/>
      </c>
      <c r="O188" s="21" t="str">
        <f t="shared" si="19"/>
        <v/>
      </c>
      <c r="P188" s="21" t="str">
        <f t="shared" si="19"/>
        <v>SY</v>
      </c>
      <c r="Q188" s="21" t="str">
        <f t="shared" si="19"/>
        <v>SY</v>
      </c>
      <c r="R188" s="53" t="str">
        <f t="shared" si="19"/>
        <v>SY</v>
      </c>
      <c r="S188" s="21" t="str">
        <f t="shared" si="19"/>
        <v/>
      </c>
      <c r="T188" s="21" t="str">
        <f t="shared" si="19"/>
        <v>CY</v>
      </c>
      <c r="U188" s="21" t="str">
        <f t="shared" si="19"/>
        <v>GAL</v>
      </c>
      <c r="V188" s="21" t="str">
        <f t="shared" si="19"/>
        <v>CY</v>
      </c>
      <c r="W188" s="21" t="str">
        <f t="shared" si="19"/>
        <v>SY</v>
      </c>
      <c r="X188" s="21" t="str">
        <f t="shared" si="19"/>
        <v>TON</v>
      </c>
      <c r="Y188" s="21" t="str">
        <f t="shared" si="19"/>
        <v>SY</v>
      </c>
      <c r="Z188" s="21" t="str">
        <f t="shared" si="19"/>
        <v/>
      </c>
      <c r="AA188" s="21" t="str">
        <f t="shared" si="19"/>
        <v>CY</v>
      </c>
      <c r="AB188" s="21" t="str">
        <f t="shared" si="19"/>
        <v/>
      </c>
    </row>
    <row r="189" spans="2:28" ht="12.75" customHeight="1" x14ac:dyDescent="0.2">
      <c r="B189" s="48"/>
      <c r="D189" s="160"/>
      <c r="E189" s="161"/>
      <c r="F189" s="162"/>
      <c r="G189" s="24"/>
      <c r="H189" s="23"/>
      <c r="I189" s="25"/>
      <c r="J189" s="25"/>
      <c r="K189" s="25"/>
      <c r="L189" s="65"/>
      <c r="M189" s="65"/>
      <c r="N189" s="25"/>
      <c r="O189" s="25"/>
      <c r="P189" s="25"/>
      <c r="Q189" s="25"/>
      <c r="R189" s="60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</row>
    <row r="190" spans="2:28" ht="12.75" customHeight="1" x14ac:dyDescent="0.2">
      <c r="B190" s="49"/>
      <c r="D190" s="22"/>
      <c r="E190" s="23"/>
      <c r="F190" s="22"/>
      <c r="G190" s="24"/>
      <c r="H190" s="23"/>
      <c r="I190" s="25"/>
      <c r="J190" s="25"/>
      <c r="K190" s="25"/>
      <c r="L190" s="65"/>
      <c r="M190" s="65"/>
      <c r="N190" s="25"/>
      <c r="O190" s="25"/>
      <c r="P190" s="25"/>
      <c r="Q190" s="25"/>
      <c r="R190" s="60"/>
      <c r="S190" s="25"/>
      <c r="T190" s="25"/>
      <c r="U190" s="25"/>
      <c r="V190" s="25"/>
      <c r="W190" s="25"/>
      <c r="X190" s="25"/>
      <c r="Y190" s="25"/>
      <c r="Z190" s="25"/>
      <c r="AA190" s="25"/>
      <c r="AB190" s="27"/>
    </row>
    <row r="191" spans="2:28" ht="12.75" customHeight="1" x14ac:dyDescent="0.2">
      <c r="B191" s="49"/>
      <c r="D191" s="28"/>
      <c r="E191" s="29"/>
      <c r="F191" s="28"/>
      <c r="G191" s="30"/>
      <c r="H191" s="29"/>
      <c r="I191" s="25"/>
      <c r="J191" s="27"/>
      <c r="K191" s="27"/>
      <c r="L191" s="62"/>
      <c r="M191" s="62"/>
      <c r="N191" s="27"/>
      <c r="O191" s="27"/>
      <c r="P191" s="25"/>
      <c r="Q191" s="25"/>
      <c r="R191" s="60"/>
      <c r="S191" s="25"/>
      <c r="T191" s="25"/>
      <c r="U191" s="25"/>
      <c r="V191" s="25"/>
      <c r="W191" s="25"/>
      <c r="X191" s="25"/>
      <c r="Y191" s="25"/>
      <c r="Z191" s="25"/>
      <c r="AA191" s="25"/>
      <c r="AB191" s="27"/>
    </row>
    <row r="192" spans="2:28" ht="12.75" customHeight="1" x14ac:dyDescent="0.2">
      <c r="B192" s="49"/>
      <c r="D192" s="28"/>
      <c r="E192" s="29"/>
      <c r="F192" s="28"/>
      <c r="G192" s="30"/>
      <c r="H192" s="29"/>
      <c r="I192" s="25"/>
      <c r="J192" s="27"/>
      <c r="K192" s="27"/>
      <c r="L192" s="62"/>
      <c r="M192" s="62"/>
      <c r="N192" s="27"/>
      <c r="O192" s="27"/>
      <c r="P192" s="25"/>
      <c r="Q192" s="25"/>
      <c r="R192" s="60"/>
      <c r="S192" s="25"/>
      <c r="T192" s="25"/>
      <c r="U192" s="25"/>
      <c r="V192" s="25"/>
      <c r="W192" s="25"/>
      <c r="X192" s="27"/>
      <c r="Y192" s="27"/>
      <c r="Z192" s="25"/>
      <c r="AA192" s="25"/>
      <c r="AB192" s="27"/>
    </row>
    <row r="193" spans="2:28" ht="12.75" customHeight="1" x14ac:dyDescent="0.2">
      <c r="B193" s="49"/>
      <c r="D193" s="28"/>
      <c r="E193" s="29"/>
      <c r="F193" s="28"/>
      <c r="G193" s="30"/>
      <c r="H193" s="29"/>
      <c r="I193" s="25"/>
      <c r="J193" s="27"/>
      <c r="K193" s="27"/>
      <c r="L193" s="62"/>
      <c r="M193" s="62"/>
      <c r="N193" s="27"/>
      <c r="O193" s="27"/>
      <c r="P193" s="31"/>
      <c r="Q193" s="31"/>
      <c r="R193" s="60"/>
      <c r="S193" s="25"/>
      <c r="T193" s="25"/>
      <c r="U193" s="25"/>
      <c r="V193" s="25"/>
      <c r="W193" s="25"/>
      <c r="X193" s="27"/>
      <c r="Y193" s="27"/>
      <c r="Z193" s="25"/>
      <c r="AA193" s="25"/>
      <c r="AB193" s="27"/>
    </row>
    <row r="194" spans="2:28" ht="12.75" customHeight="1" x14ac:dyDescent="0.2">
      <c r="B194" s="49"/>
      <c r="D194" s="28"/>
      <c r="E194" s="29"/>
      <c r="F194" s="28"/>
      <c r="G194" s="30"/>
      <c r="H194" s="29"/>
      <c r="I194" s="25"/>
      <c r="J194" s="27"/>
      <c r="K194" s="27"/>
      <c r="L194" s="62"/>
      <c r="M194" s="62"/>
      <c r="N194" s="27"/>
      <c r="O194" s="27"/>
      <c r="P194" s="31"/>
      <c r="Q194" s="31"/>
      <c r="R194" s="60"/>
      <c r="S194" s="25"/>
      <c r="T194" s="25"/>
      <c r="U194" s="25"/>
      <c r="V194" s="25"/>
      <c r="W194" s="25"/>
      <c r="X194" s="25"/>
      <c r="Y194" s="25"/>
      <c r="Z194" s="25"/>
      <c r="AA194" s="25"/>
      <c r="AB194" s="27"/>
    </row>
    <row r="195" spans="2:28" ht="12.75" customHeight="1" x14ac:dyDescent="0.2">
      <c r="B195" s="49"/>
      <c r="D195" s="28"/>
      <c r="E195" s="29"/>
      <c r="F195" s="28"/>
      <c r="G195" s="30"/>
      <c r="H195" s="29"/>
      <c r="I195" s="27"/>
      <c r="J195" s="27"/>
      <c r="K195" s="27"/>
      <c r="L195" s="62"/>
      <c r="M195" s="62"/>
      <c r="N195" s="27"/>
      <c r="O195" s="27"/>
      <c r="P195" s="31"/>
      <c r="Q195" s="31"/>
      <c r="R195" s="60"/>
      <c r="S195" s="25"/>
      <c r="T195" s="25"/>
      <c r="U195" s="25"/>
      <c r="V195" s="25"/>
      <c r="W195" s="25"/>
      <c r="X195" s="25"/>
      <c r="Y195" s="25"/>
      <c r="Z195" s="25"/>
      <c r="AA195" s="25"/>
      <c r="AB195" s="27"/>
    </row>
    <row r="196" spans="2:28" ht="12.75" customHeight="1" x14ac:dyDescent="0.2">
      <c r="B196" s="49"/>
      <c r="D196" s="160"/>
      <c r="E196" s="161"/>
      <c r="F196" s="162"/>
      <c r="G196" s="30"/>
      <c r="H196" s="29"/>
      <c r="I196" s="27"/>
      <c r="J196" s="27"/>
      <c r="K196" s="27"/>
      <c r="L196" s="62"/>
      <c r="M196" s="62"/>
      <c r="N196" s="27"/>
      <c r="O196" s="27"/>
      <c r="P196" s="31"/>
      <c r="Q196" s="31"/>
      <c r="R196" s="60"/>
      <c r="S196" s="25"/>
      <c r="T196" s="25"/>
      <c r="U196" s="25"/>
      <c r="V196" s="25"/>
      <c r="W196" s="25"/>
      <c r="X196" s="25"/>
      <c r="Y196" s="25"/>
      <c r="Z196" s="25"/>
      <c r="AA196" s="25"/>
      <c r="AB196" s="27"/>
    </row>
    <row r="197" spans="2:28" ht="12.75" customHeight="1" x14ac:dyDescent="0.2">
      <c r="B197" s="49"/>
      <c r="D197" s="28"/>
      <c r="E197" s="29"/>
      <c r="F197" s="28"/>
      <c r="G197" s="30"/>
      <c r="H197" s="29"/>
      <c r="I197" s="27"/>
      <c r="J197" s="27"/>
      <c r="K197" s="27"/>
      <c r="L197" s="62"/>
      <c r="M197" s="62"/>
      <c r="N197" s="27"/>
      <c r="O197" s="27"/>
      <c r="P197" s="31"/>
      <c r="Q197" s="31"/>
      <c r="R197" s="60"/>
      <c r="S197" s="25"/>
      <c r="T197" s="25"/>
      <c r="U197" s="25"/>
      <c r="V197" s="25"/>
      <c r="W197" s="25"/>
      <c r="X197" s="25"/>
      <c r="Y197" s="25"/>
      <c r="Z197" s="25"/>
      <c r="AA197" s="25"/>
      <c r="AB197" s="27"/>
    </row>
    <row r="198" spans="2:28" ht="12.75" customHeight="1" x14ac:dyDescent="0.2">
      <c r="B198" s="49"/>
      <c r="D198" s="28"/>
      <c r="E198" s="29"/>
      <c r="F198" s="28"/>
      <c r="G198" s="30"/>
      <c r="H198" s="29"/>
      <c r="I198" s="27"/>
      <c r="J198" s="27"/>
      <c r="K198" s="27"/>
      <c r="L198" s="62"/>
      <c r="M198" s="62"/>
      <c r="N198" s="27"/>
      <c r="O198" s="27"/>
      <c r="P198" s="31"/>
      <c r="Q198" s="31"/>
      <c r="R198" s="60"/>
      <c r="S198" s="25"/>
      <c r="T198" s="25"/>
      <c r="U198" s="25"/>
      <c r="V198" s="25"/>
      <c r="W198" s="25"/>
      <c r="X198" s="25"/>
      <c r="Y198" s="25"/>
      <c r="Z198" s="25"/>
      <c r="AA198" s="25"/>
      <c r="AB198" s="27"/>
    </row>
    <row r="199" spans="2:28" ht="12.75" customHeight="1" x14ac:dyDescent="0.2">
      <c r="B199" s="49"/>
      <c r="D199" s="28"/>
      <c r="E199" s="29"/>
      <c r="F199" s="28"/>
      <c r="G199" s="30"/>
      <c r="H199" s="29"/>
      <c r="I199" s="27"/>
      <c r="J199" s="27"/>
      <c r="K199" s="27"/>
      <c r="L199" s="62"/>
      <c r="M199" s="62"/>
      <c r="N199" s="27"/>
      <c r="O199" s="27"/>
      <c r="P199" s="31"/>
      <c r="Q199" s="31"/>
      <c r="R199" s="60"/>
      <c r="S199" s="25"/>
      <c r="T199" s="25"/>
      <c r="U199" s="25"/>
      <c r="V199" s="25"/>
      <c r="W199" s="25"/>
      <c r="X199" s="25"/>
      <c r="Y199" s="25"/>
      <c r="Z199" s="25"/>
      <c r="AA199" s="25"/>
      <c r="AB199" s="27"/>
    </row>
    <row r="200" spans="2:28" ht="12.75" customHeight="1" x14ac:dyDescent="0.2">
      <c r="B200" s="49"/>
      <c r="D200" s="28"/>
      <c r="E200" s="29"/>
      <c r="F200" s="28"/>
      <c r="G200" s="30"/>
      <c r="H200" s="29"/>
      <c r="I200" s="27"/>
      <c r="J200" s="27"/>
      <c r="K200" s="27"/>
      <c r="L200" s="62"/>
      <c r="M200" s="62"/>
      <c r="N200" s="27"/>
      <c r="O200" s="27"/>
      <c r="P200" s="31"/>
      <c r="Q200" s="31"/>
      <c r="R200" s="60"/>
      <c r="S200" s="25"/>
      <c r="T200" s="25"/>
      <c r="U200" s="25"/>
      <c r="V200" s="25"/>
      <c r="W200" s="25"/>
      <c r="X200" s="25"/>
      <c r="Y200" s="25"/>
      <c r="Z200" s="25"/>
      <c r="AA200" s="25"/>
      <c r="AB200" s="27"/>
    </row>
    <row r="201" spans="2:28" ht="12.75" customHeight="1" x14ac:dyDescent="0.2">
      <c r="B201" s="49"/>
      <c r="D201" s="28"/>
      <c r="E201" s="29"/>
      <c r="F201" s="28"/>
      <c r="G201" s="30"/>
      <c r="H201" s="29"/>
      <c r="I201" s="27"/>
      <c r="J201" s="27"/>
      <c r="K201" s="27"/>
      <c r="L201" s="62"/>
      <c r="M201" s="62"/>
      <c r="N201" s="27"/>
      <c r="O201" s="27"/>
      <c r="P201" s="31"/>
      <c r="Q201" s="31"/>
      <c r="R201" s="60"/>
      <c r="S201" s="25"/>
      <c r="T201" s="25"/>
      <c r="U201" s="25"/>
      <c r="V201" s="25"/>
      <c r="W201" s="25"/>
      <c r="X201" s="27"/>
      <c r="Y201" s="27"/>
      <c r="Z201" s="25"/>
      <c r="AA201" s="25"/>
      <c r="AB201" s="27"/>
    </row>
    <row r="202" spans="2:28" ht="12.75" customHeight="1" x14ac:dyDescent="0.2">
      <c r="B202" s="49"/>
      <c r="D202" s="28"/>
      <c r="E202" s="29"/>
      <c r="F202" s="28"/>
      <c r="G202" s="30"/>
      <c r="H202" s="29"/>
      <c r="I202" s="27"/>
      <c r="J202" s="27"/>
      <c r="K202" s="27"/>
      <c r="L202" s="62"/>
      <c r="M202" s="62"/>
      <c r="N202" s="27"/>
      <c r="O202" s="27"/>
      <c r="P202" s="31"/>
      <c r="Q202" s="31"/>
      <c r="R202" s="60"/>
      <c r="S202" s="25"/>
      <c r="T202" s="25"/>
      <c r="U202" s="25"/>
      <c r="V202" s="25"/>
      <c r="W202" s="25"/>
      <c r="X202" s="25"/>
      <c r="Y202" s="25"/>
      <c r="Z202" s="25"/>
      <c r="AA202" s="25"/>
      <c r="AB202" s="27"/>
    </row>
    <row r="203" spans="2:28" ht="12.75" customHeight="1" x14ac:dyDescent="0.2">
      <c r="B203" s="49"/>
      <c r="D203" s="28"/>
      <c r="E203" s="29"/>
      <c r="F203" s="28"/>
      <c r="G203" s="30"/>
      <c r="H203" s="29"/>
      <c r="I203" s="27"/>
      <c r="J203" s="27"/>
      <c r="K203" s="27"/>
      <c r="L203" s="62"/>
      <c r="M203" s="62"/>
      <c r="N203" s="27"/>
      <c r="O203" s="27"/>
      <c r="P203" s="31"/>
      <c r="Q203" s="31"/>
      <c r="R203" s="60"/>
      <c r="S203" s="25"/>
      <c r="T203" s="25"/>
      <c r="U203" s="25"/>
      <c r="V203" s="25"/>
      <c r="W203" s="25"/>
      <c r="X203" s="25"/>
      <c r="Y203" s="25"/>
      <c r="Z203" s="25"/>
      <c r="AA203" s="25"/>
      <c r="AB203" s="27"/>
    </row>
    <row r="204" spans="2:28" ht="12.75" customHeight="1" x14ac:dyDescent="0.2">
      <c r="B204" s="49"/>
      <c r="D204" s="28"/>
      <c r="E204" s="29"/>
      <c r="F204" s="28"/>
      <c r="G204" s="30"/>
      <c r="H204" s="29"/>
      <c r="I204" s="27"/>
      <c r="J204" s="27"/>
      <c r="K204" s="27"/>
      <c r="L204" s="62"/>
      <c r="M204" s="62"/>
      <c r="N204" s="27"/>
      <c r="O204" s="27"/>
      <c r="P204" s="31"/>
      <c r="Q204" s="31"/>
      <c r="R204" s="60"/>
      <c r="S204" s="25"/>
      <c r="T204" s="25"/>
      <c r="U204" s="25"/>
      <c r="V204" s="25"/>
      <c r="W204" s="25"/>
      <c r="X204" s="25"/>
      <c r="Y204" s="25"/>
      <c r="Z204" s="25"/>
      <c r="AA204" s="25"/>
      <c r="AB204" s="27"/>
    </row>
    <row r="205" spans="2:28" ht="12.75" customHeight="1" x14ac:dyDescent="0.2">
      <c r="B205" s="49"/>
      <c r="D205" s="160"/>
      <c r="E205" s="161"/>
      <c r="F205" s="162"/>
      <c r="G205" s="30"/>
      <c r="H205" s="29"/>
      <c r="I205" s="27"/>
      <c r="J205" s="27"/>
      <c r="K205" s="27"/>
      <c r="L205" s="62"/>
      <c r="M205" s="62"/>
      <c r="N205" s="27"/>
      <c r="O205" s="27"/>
      <c r="P205" s="31"/>
      <c r="Q205" s="31"/>
      <c r="R205" s="60"/>
      <c r="S205" s="25"/>
      <c r="T205" s="25"/>
      <c r="U205" s="25"/>
      <c r="V205" s="25"/>
      <c r="W205" s="25"/>
      <c r="X205" s="25"/>
      <c r="Y205" s="25"/>
      <c r="Z205" s="25"/>
      <c r="AA205" s="25"/>
      <c r="AB205" s="27"/>
    </row>
    <row r="206" spans="2:28" ht="12.75" customHeight="1" x14ac:dyDescent="0.2">
      <c r="B206" s="49"/>
      <c r="D206" s="28"/>
      <c r="E206" s="29"/>
      <c r="F206" s="28"/>
      <c r="G206" s="30"/>
      <c r="H206" s="29"/>
      <c r="I206" s="27"/>
      <c r="J206" s="27"/>
      <c r="K206" s="27"/>
      <c r="L206" s="62"/>
      <c r="M206" s="62"/>
      <c r="N206" s="27"/>
      <c r="O206" s="27"/>
      <c r="P206" s="31"/>
      <c r="Q206" s="31"/>
      <c r="R206" s="60"/>
      <c r="S206" s="25"/>
      <c r="T206" s="25"/>
      <c r="U206" s="25"/>
      <c r="V206" s="25"/>
      <c r="W206" s="25"/>
      <c r="X206" s="25"/>
      <c r="Y206" s="25"/>
      <c r="Z206" s="25"/>
      <c r="AA206" s="25"/>
      <c r="AB206" s="27"/>
    </row>
    <row r="207" spans="2:28" ht="12.75" customHeight="1" x14ac:dyDescent="0.2">
      <c r="B207" s="49"/>
      <c r="D207" s="157"/>
      <c r="E207" s="158"/>
      <c r="F207" s="159"/>
      <c r="G207" s="30"/>
      <c r="H207" s="29"/>
      <c r="I207" s="27"/>
      <c r="J207" s="27"/>
      <c r="K207" s="27"/>
      <c r="L207" s="62"/>
      <c r="M207" s="62"/>
      <c r="N207" s="27"/>
      <c r="O207" s="27"/>
      <c r="P207" s="31"/>
      <c r="Q207" s="31"/>
      <c r="R207" s="60"/>
      <c r="S207" s="25"/>
      <c r="T207" s="25"/>
      <c r="U207" s="25"/>
      <c r="V207" s="25"/>
      <c r="W207" s="25"/>
      <c r="X207" s="25"/>
      <c r="Y207" s="25"/>
      <c r="Z207" s="25"/>
      <c r="AA207" s="25"/>
      <c r="AB207" s="27"/>
    </row>
    <row r="208" spans="2:28" ht="12.75" customHeight="1" x14ac:dyDescent="0.2">
      <c r="B208" s="49"/>
      <c r="D208" s="22"/>
      <c r="E208" s="23"/>
      <c r="F208" s="22"/>
      <c r="G208" s="24"/>
      <c r="H208" s="23"/>
      <c r="I208" s="27"/>
      <c r="J208" s="25"/>
      <c r="K208" s="25"/>
      <c r="L208" s="62"/>
      <c r="M208" s="62"/>
      <c r="N208" s="27"/>
      <c r="O208" s="27"/>
      <c r="P208" s="31"/>
      <c r="Q208" s="31"/>
      <c r="R208" s="60"/>
      <c r="S208" s="25"/>
      <c r="T208" s="25"/>
      <c r="U208" s="25"/>
      <c r="V208" s="25"/>
      <c r="W208" s="25"/>
      <c r="X208" s="25"/>
      <c r="Y208" s="25"/>
      <c r="Z208" s="25"/>
      <c r="AA208" s="25"/>
      <c r="AB208" s="27"/>
    </row>
    <row r="209" spans="2:28" ht="12.75" customHeight="1" x14ac:dyDescent="0.2">
      <c r="B209" s="49"/>
      <c r="D209" s="22"/>
      <c r="E209" s="23"/>
      <c r="F209" s="28"/>
      <c r="G209" s="30"/>
      <c r="H209" s="23"/>
      <c r="I209" s="27"/>
      <c r="J209" s="27"/>
      <c r="K209" s="27"/>
      <c r="L209" s="62"/>
      <c r="M209" s="62"/>
      <c r="N209" s="27"/>
      <c r="O209" s="27"/>
      <c r="P209" s="31"/>
      <c r="Q209" s="31"/>
      <c r="R209" s="60"/>
      <c r="S209" s="25"/>
      <c r="T209" s="25"/>
      <c r="U209" s="25"/>
      <c r="V209" s="25"/>
      <c r="W209" s="25"/>
      <c r="X209" s="25"/>
      <c r="Y209" s="25"/>
      <c r="Z209" s="25"/>
      <c r="AA209" s="25"/>
      <c r="AB209" s="27"/>
    </row>
    <row r="210" spans="2:28" ht="12.75" customHeight="1" x14ac:dyDescent="0.2">
      <c r="B210" s="49"/>
      <c r="D210" s="28"/>
      <c r="E210" s="29"/>
      <c r="F210" s="28"/>
      <c r="G210" s="30"/>
      <c r="H210" s="29"/>
      <c r="I210" s="27"/>
      <c r="J210" s="27"/>
      <c r="K210" s="27"/>
      <c r="L210" s="62"/>
      <c r="M210" s="62"/>
      <c r="N210" s="27"/>
      <c r="O210" s="27"/>
      <c r="P210" s="31"/>
      <c r="Q210" s="31"/>
      <c r="R210" s="60"/>
      <c r="S210" s="25"/>
      <c r="T210" s="25"/>
      <c r="U210" s="25"/>
      <c r="V210" s="25"/>
      <c r="W210" s="25"/>
      <c r="X210" s="25"/>
      <c r="Y210" s="25"/>
      <c r="Z210" s="25"/>
      <c r="AA210" s="25"/>
      <c r="AB210" s="27"/>
    </row>
    <row r="211" spans="2:28" ht="12.75" customHeight="1" x14ac:dyDescent="0.2">
      <c r="B211" s="49"/>
      <c r="D211" s="157"/>
      <c r="E211" s="158"/>
      <c r="F211" s="159"/>
      <c r="G211" s="30"/>
      <c r="H211" s="29"/>
      <c r="I211" s="27"/>
      <c r="J211" s="27"/>
      <c r="K211" s="27"/>
      <c r="L211" s="62"/>
      <c r="M211" s="62"/>
      <c r="N211" s="27"/>
      <c r="O211" s="27"/>
      <c r="P211" s="31"/>
      <c r="Q211" s="31"/>
      <c r="R211" s="60"/>
      <c r="S211" s="25"/>
      <c r="T211" s="25"/>
      <c r="U211" s="25"/>
      <c r="V211" s="25"/>
      <c r="W211" s="25"/>
      <c r="X211" s="25"/>
      <c r="Y211" s="25"/>
      <c r="Z211" s="25"/>
      <c r="AA211" s="25"/>
      <c r="AB211" s="27"/>
    </row>
    <row r="212" spans="2:28" ht="12.75" customHeight="1" x14ac:dyDescent="0.2">
      <c r="B212" s="49"/>
      <c r="D212" s="22"/>
      <c r="E212" s="23"/>
      <c r="F212" s="22"/>
      <c r="G212" s="30"/>
      <c r="H212" s="29"/>
      <c r="I212" s="27"/>
      <c r="J212" s="27"/>
      <c r="K212" s="27"/>
      <c r="L212" s="62"/>
      <c r="M212" s="62"/>
      <c r="N212" s="27"/>
      <c r="O212" s="27"/>
      <c r="P212" s="31"/>
      <c r="Q212" s="31"/>
      <c r="R212" s="60"/>
      <c r="S212" s="25"/>
      <c r="T212" s="25"/>
      <c r="U212" s="25"/>
      <c r="V212" s="25"/>
      <c r="W212" s="25"/>
      <c r="X212" s="25"/>
      <c r="Y212" s="25"/>
      <c r="Z212" s="25"/>
      <c r="AA212" s="25"/>
      <c r="AB212" s="27"/>
    </row>
    <row r="213" spans="2:28" ht="12.75" customHeight="1" x14ac:dyDescent="0.2">
      <c r="B213" s="49"/>
      <c r="D213" s="28"/>
      <c r="E213" s="23"/>
      <c r="F213" s="28"/>
      <c r="G213" s="30"/>
      <c r="H213" s="29"/>
      <c r="I213" s="27"/>
      <c r="J213" s="27"/>
      <c r="K213" s="27"/>
      <c r="L213" s="62"/>
      <c r="M213" s="62"/>
      <c r="N213" s="27"/>
      <c r="O213" s="27"/>
      <c r="P213" s="31"/>
      <c r="Q213" s="31"/>
      <c r="R213" s="60"/>
      <c r="S213" s="25"/>
      <c r="T213" s="25"/>
      <c r="U213" s="25"/>
      <c r="V213" s="25"/>
      <c r="W213" s="25"/>
      <c r="X213" s="25"/>
      <c r="Y213" s="25"/>
      <c r="Z213" s="25"/>
      <c r="AA213" s="25"/>
      <c r="AB213" s="27"/>
    </row>
    <row r="214" spans="2:28" ht="12.75" customHeight="1" x14ac:dyDescent="0.2">
      <c r="B214" s="49"/>
      <c r="D214" s="157"/>
      <c r="E214" s="158"/>
      <c r="F214" s="159"/>
      <c r="G214" s="30"/>
      <c r="H214" s="29"/>
      <c r="I214" s="27"/>
      <c r="J214" s="27"/>
      <c r="K214" s="27"/>
      <c r="L214" s="62"/>
      <c r="M214" s="62"/>
      <c r="N214" s="27"/>
      <c r="O214" s="27"/>
      <c r="P214" s="31"/>
      <c r="Q214" s="31"/>
      <c r="R214" s="60"/>
      <c r="S214" s="25"/>
      <c r="T214" s="25"/>
      <c r="U214" s="25"/>
      <c r="V214" s="25"/>
      <c r="W214" s="25"/>
      <c r="X214" s="25"/>
      <c r="Y214" s="25"/>
      <c r="Z214" s="25"/>
      <c r="AA214" s="25"/>
      <c r="AB214" s="27"/>
    </row>
    <row r="215" spans="2:28" ht="12.75" customHeight="1" x14ac:dyDescent="0.2">
      <c r="B215" s="49"/>
      <c r="D215" s="28"/>
      <c r="E215" s="29"/>
      <c r="F215" s="28"/>
      <c r="G215" s="30"/>
      <c r="H215" s="29"/>
      <c r="I215" s="27"/>
      <c r="J215" s="27"/>
      <c r="K215" s="27"/>
      <c r="L215" s="62"/>
      <c r="M215" s="62"/>
      <c r="N215" s="27"/>
      <c r="O215" s="27"/>
      <c r="P215" s="31"/>
      <c r="Q215" s="31"/>
      <c r="R215" s="60"/>
      <c r="S215" s="25"/>
      <c r="T215" s="25"/>
      <c r="U215" s="25"/>
      <c r="V215" s="25"/>
      <c r="W215" s="25"/>
      <c r="X215" s="25"/>
      <c r="Y215" s="25"/>
      <c r="Z215" s="25"/>
      <c r="AA215" s="25"/>
      <c r="AB215" s="27"/>
    </row>
    <row r="216" spans="2:28" ht="12.75" customHeight="1" x14ac:dyDescent="0.2">
      <c r="B216" s="49"/>
      <c r="D216" s="157"/>
      <c r="E216" s="158"/>
      <c r="F216" s="159"/>
      <c r="G216" s="30"/>
      <c r="H216" s="29"/>
      <c r="I216" s="27"/>
      <c r="J216" s="27"/>
      <c r="K216" s="27"/>
      <c r="L216" s="62"/>
      <c r="M216" s="62"/>
      <c r="N216" s="27"/>
      <c r="O216" s="27"/>
      <c r="P216" s="31"/>
      <c r="Q216" s="31"/>
      <c r="R216" s="60"/>
      <c r="S216" s="25"/>
      <c r="T216" s="25"/>
      <c r="U216" s="25"/>
      <c r="V216" s="25"/>
      <c r="W216" s="25"/>
      <c r="X216" s="25"/>
      <c r="Y216" s="25"/>
      <c r="Z216" s="25"/>
      <c r="AA216" s="25"/>
      <c r="AB216" s="27"/>
    </row>
    <row r="217" spans="2:28" ht="12.75" customHeight="1" x14ac:dyDescent="0.2">
      <c r="B217" s="49"/>
      <c r="D217" s="28"/>
      <c r="E217" s="29"/>
      <c r="F217" s="28"/>
      <c r="G217" s="30"/>
      <c r="H217" s="29"/>
      <c r="I217" s="27"/>
      <c r="J217" s="27"/>
      <c r="K217" s="27"/>
      <c r="L217" s="62"/>
      <c r="M217" s="62"/>
      <c r="N217" s="27"/>
      <c r="O217" s="27"/>
      <c r="P217" s="31"/>
      <c r="Q217" s="31"/>
      <c r="R217" s="60"/>
      <c r="S217" s="25"/>
      <c r="T217" s="25"/>
      <c r="U217" s="25"/>
      <c r="V217" s="25"/>
      <c r="W217" s="25"/>
      <c r="X217" s="25"/>
      <c r="Y217" s="25"/>
      <c r="Z217" s="25"/>
      <c r="AA217" s="25"/>
      <c r="AB217" s="27"/>
    </row>
    <row r="218" spans="2:28" ht="12.75" customHeight="1" x14ac:dyDescent="0.2">
      <c r="B218" s="49"/>
      <c r="D218" s="157"/>
      <c r="E218" s="158"/>
      <c r="F218" s="159"/>
      <c r="G218" s="30"/>
      <c r="H218" s="29"/>
      <c r="I218" s="27"/>
      <c r="J218" s="27"/>
      <c r="K218" s="27"/>
      <c r="L218" s="62"/>
      <c r="M218" s="62"/>
      <c r="N218" s="27"/>
      <c r="O218" s="27"/>
      <c r="P218" s="31"/>
      <c r="Q218" s="31"/>
      <c r="R218" s="60"/>
      <c r="S218" s="25"/>
      <c r="T218" s="25"/>
      <c r="U218" s="25"/>
      <c r="V218" s="25"/>
      <c r="W218" s="25"/>
      <c r="X218" s="25"/>
      <c r="Y218" s="25"/>
      <c r="Z218" s="25"/>
      <c r="AA218" s="25"/>
      <c r="AB218" s="27"/>
    </row>
    <row r="219" spans="2:28" ht="12.75" customHeight="1" x14ac:dyDescent="0.2">
      <c r="B219" s="49"/>
      <c r="D219" s="28"/>
      <c r="E219" s="29"/>
      <c r="F219" s="28"/>
      <c r="G219" s="30"/>
      <c r="H219" s="29"/>
      <c r="I219" s="27"/>
      <c r="J219" s="27"/>
      <c r="K219" s="27"/>
      <c r="L219" s="62"/>
      <c r="M219" s="62"/>
      <c r="N219" s="27"/>
      <c r="O219" s="27"/>
      <c r="P219" s="31"/>
      <c r="Q219" s="31"/>
      <c r="R219" s="60"/>
      <c r="S219" s="25"/>
      <c r="T219" s="25"/>
      <c r="U219" s="25"/>
      <c r="V219" s="25"/>
      <c r="W219" s="25"/>
      <c r="X219" s="25"/>
      <c r="Y219" s="25"/>
      <c r="Z219" s="25"/>
      <c r="AA219" s="25"/>
      <c r="AB219" s="27"/>
    </row>
    <row r="220" spans="2:28" ht="12.75" customHeight="1" x14ac:dyDescent="0.2">
      <c r="B220" s="49"/>
      <c r="D220" s="157"/>
      <c r="E220" s="158"/>
      <c r="F220" s="159"/>
      <c r="G220" s="30"/>
      <c r="H220" s="29"/>
      <c r="I220" s="27"/>
      <c r="J220" s="27"/>
      <c r="K220" s="27"/>
      <c r="L220" s="62"/>
      <c r="M220" s="62"/>
      <c r="N220" s="27"/>
      <c r="O220" s="27"/>
      <c r="P220" s="31"/>
      <c r="Q220" s="31"/>
      <c r="R220" s="60"/>
      <c r="S220" s="25"/>
      <c r="T220" s="25"/>
      <c r="U220" s="25"/>
      <c r="V220" s="25"/>
      <c r="W220" s="25"/>
      <c r="X220" s="25"/>
      <c r="Y220" s="25"/>
      <c r="Z220" s="25"/>
      <c r="AA220" s="25"/>
      <c r="AB220" s="27"/>
    </row>
    <row r="221" spans="2:28" ht="12.75" customHeight="1" x14ac:dyDescent="0.2">
      <c r="B221" s="49"/>
      <c r="D221" s="28"/>
      <c r="E221" s="29"/>
      <c r="F221" s="28"/>
      <c r="G221" s="30"/>
      <c r="H221" s="29"/>
      <c r="I221" s="27"/>
      <c r="J221" s="27"/>
      <c r="K221" s="27"/>
      <c r="L221" s="62"/>
      <c r="M221" s="62"/>
      <c r="N221" s="27"/>
      <c r="O221" s="27"/>
      <c r="P221" s="31"/>
      <c r="Q221" s="31"/>
      <c r="R221" s="60"/>
      <c r="S221" s="25"/>
      <c r="T221" s="25"/>
      <c r="U221" s="25"/>
      <c r="V221" s="25"/>
      <c r="W221" s="25"/>
      <c r="X221" s="25"/>
      <c r="Y221" s="25"/>
      <c r="Z221" s="25"/>
      <c r="AA221" s="25"/>
      <c r="AB221" s="27"/>
    </row>
    <row r="222" spans="2:28" ht="12.75" customHeight="1" x14ac:dyDescent="0.2">
      <c r="B222" s="49"/>
      <c r="D222" s="157"/>
      <c r="E222" s="158"/>
      <c r="F222" s="159"/>
      <c r="G222" s="30"/>
      <c r="H222" s="29"/>
      <c r="I222" s="27"/>
      <c r="J222" s="27"/>
      <c r="K222" s="27"/>
      <c r="L222" s="62"/>
      <c r="M222" s="62"/>
      <c r="N222" s="27"/>
      <c r="O222" s="27"/>
      <c r="P222" s="31"/>
      <c r="Q222" s="31"/>
      <c r="R222" s="60"/>
      <c r="S222" s="25"/>
      <c r="T222" s="25"/>
      <c r="U222" s="25"/>
      <c r="V222" s="25"/>
      <c r="W222" s="25"/>
      <c r="X222" s="25"/>
      <c r="Y222" s="25"/>
      <c r="Z222" s="25"/>
      <c r="AA222" s="25"/>
      <c r="AB222" s="27"/>
    </row>
    <row r="223" spans="2:28" ht="12.75" customHeight="1" x14ac:dyDescent="0.2">
      <c r="B223" s="49"/>
      <c r="D223" s="28"/>
      <c r="E223" s="29"/>
      <c r="F223" s="28"/>
      <c r="G223" s="30"/>
      <c r="H223" s="29"/>
      <c r="I223" s="27"/>
      <c r="J223" s="27"/>
      <c r="K223" s="27"/>
      <c r="L223" s="62"/>
      <c r="M223" s="62"/>
      <c r="N223" s="27"/>
      <c r="O223" s="27"/>
      <c r="P223" s="25"/>
      <c r="Q223" s="25"/>
      <c r="R223" s="60"/>
      <c r="S223" s="25"/>
      <c r="T223" s="25"/>
      <c r="U223" s="25"/>
      <c r="V223" s="25"/>
      <c r="W223" s="25"/>
      <c r="X223" s="25"/>
      <c r="Y223" s="25"/>
      <c r="Z223" s="25"/>
      <c r="AA223" s="25"/>
      <c r="AB223" s="27"/>
    </row>
    <row r="224" spans="2:28" ht="12.75" customHeight="1" x14ac:dyDescent="0.2">
      <c r="B224" s="49"/>
      <c r="D224" s="157"/>
      <c r="E224" s="158"/>
      <c r="F224" s="159"/>
      <c r="G224" s="30"/>
      <c r="H224" s="29"/>
      <c r="I224" s="27"/>
      <c r="J224" s="27"/>
      <c r="K224" s="27"/>
      <c r="L224" s="62"/>
      <c r="M224" s="62"/>
      <c r="N224" s="27"/>
      <c r="O224" s="27"/>
      <c r="P224" s="25"/>
      <c r="Q224" s="25"/>
      <c r="R224" s="60"/>
      <c r="S224" s="25"/>
      <c r="T224" s="25"/>
      <c r="U224" s="25"/>
      <c r="V224" s="25"/>
      <c r="W224" s="25"/>
      <c r="X224" s="25"/>
      <c r="Y224" s="25"/>
      <c r="Z224" s="25"/>
      <c r="AA224" s="25"/>
      <c r="AB224" s="27"/>
    </row>
    <row r="225" spans="2:28" ht="12.75" customHeight="1" x14ac:dyDescent="0.2">
      <c r="B225" s="49"/>
      <c r="D225" s="28"/>
      <c r="E225" s="29"/>
      <c r="F225" s="28"/>
      <c r="G225" s="30"/>
      <c r="H225" s="29"/>
      <c r="I225" s="27"/>
      <c r="J225" s="27"/>
      <c r="K225" s="27"/>
      <c r="L225" s="62"/>
      <c r="M225" s="62"/>
      <c r="N225" s="27"/>
      <c r="O225" s="27"/>
      <c r="P225" s="25"/>
      <c r="Q225" s="25"/>
      <c r="R225" s="60"/>
      <c r="S225" s="25"/>
      <c r="T225" s="25"/>
      <c r="U225" s="25"/>
      <c r="V225" s="25"/>
      <c r="W225" s="25"/>
      <c r="X225" s="25"/>
      <c r="Y225" s="25"/>
      <c r="Z225" s="25"/>
      <c r="AA225" s="25"/>
      <c r="AB225" s="27"/>
    </row>
    <row r="226" spans="2:28" ht="12.75" customHeight="1" x14ac:dyDescent="0.2">
      <c r="B226" s="49"/>
      <c r="D226" s="157"/>
      <c r="E226" s="158"/>
      <c r="F226" s="159"/>
      <c r="G226" s="30"/>
      <c r="H226" s="29"/>
      <c r="I226" s="27"/>
      <c r="J226" s="27"/>
      <c r="K226" s="27"/>
      <c r="L226" s="62"/>
      <c r="M226" s="62"/>
      <c r="N226" s="27"/>
      <c r="O226" s="27"/>
      <c r="P226" s="25"/>
      <c r="Q226" s="25"/>
      <c r="R226" s="60"/>
      <c r="S226" s="25"/>
      <c r="T226" s="25"/>
      <c r="U226" s="25"/>
      <c r="V226" s="25"/>
      <c r="W226" s="25"/>
      <c r="X226" s="25"/>
      <c r="Y226" s="25"/>
      <c r="Z226" s="25"/>
      <c r="AA226" s="25"/>
      <c r="AB226" s="27"/>
    </row>
    <row r="227" spans="2:28" ht="12.75" customHeight="1" x14ac:dyDescent="0.2">
      <c r="B227" s="49"/>
      <c r="D227" s="28"/>
      <c r="E227" s="29"/>
      <c r="F227" s="28"/>
      <c r="G227" s="30"/>
      <c r="H227" s="29"/>
      <c r="I227" s="27"/>
      <c r="J227" s="27"/>
      <c r="K227" s="27"/>
      <c r="L227" s="62"/>
      <c r="M227" s="62"/>
      <c r="N227" s="27"/>
      <c r="O227" s="27"/>
      <c r="P227" s="25"/>
      <c r="Q227" s="25"/>
      <c r="R227" s="60"/>
      <c r="S227" s="25"/>
      <c r="T227" s="25"/>
      <c r="U227" s="25"/>
      <c r="V227" s="25"/>
      <c r="W227" s="25"/>
      <c r="X227" s="25"/>
      <c r="Y227" s="25"/>
      <c r="Z227" s="25"/>
      <c r="AA227" s="25"/>
      <c r="AB227" s="27"/>
    </row>
    <row r="228" spans="2:28" ht="12.75" customHeight="1" x14ac:dyDescent="0.2">
      <c r="B228" s="49"/>
      <c r="D228" s="157"/>
      <c r="E228" s="158"/>
      <c r="F228" s="159"/>
      <c r="G228" s="30"/>
      <c r="H228" s="29"/>
      <c r="I228" s="27"/>
      <c r="J228" s="27"/>
      <c r="K228" s="27"/>
      <c r="L228" s="62"/>
      <c r="M228" s="62"/>
      <c r="N228" s="27"/>
      <c r="O228" s="27"/>
      <c r="P228" s="25"/>
      <c r="Q228" s="25"/>
      <c r="R228" s="60"/>
      <c r="S228" s="25"/>
      <c r="T228" s="25"/>
      <c r="U228" s="25"/>
      <c r="V228" s="25"/>
      <c r="W228" s="25"/>
      <c r="X228" s="25"/>
      <c r="Y228" s="25"/>
      <c r="Z228" s="25"/>
      <c r="AA228" s="25"/>
      <c r="AB228" s="27"/>
    </row>
    <row r="229" spans="2:28" ht="12.75" customHeight="1" x14ac:dyDescent="0.2">
      <c r="B229" s="49"/>
      <c r="D229" s="28"/>
      <c r="E229" s="29"/>
      <c r="F229" s="28"/>
      <c r="G229" s="30"/>
      <c r="H229" s="29"/>
      <c r="I229" s="27"/>
      <c r="J229" s="27"/>
      <c r="K229" s="27"/>
      <c r="L229" s="62"/>
      <c r="M229" s="62"/>
      <c r="N229" s="27"/>
      <c r="O229" s="27"/>
      <c r="P229" s="25"/>
      <c r="Q229" s="25"/>
      <c r="R229" s="60"/>
      <c r="S229" s="25"/>
      <c r="T229" s="25"/>
      <c r="U229" s="25"/>
      <c r="V229" s="25"/>
      <c r="W229" s="25"/>
      <c r="X229" s="25"/>
      <c r="Y229" s="25"/>
      <c r="Z229" s="25"/>
      <c r="AA229" s="25"/>
      <c r="AB229" s="27"/>
    </row>
    <row r="230" spans="2:28" ht="12.75" customHeight="1" x14ac:dyDescent="0.2">
      <c r="B230" s="49"/>
      <c r="D230" s="157"/>
      <c r="E230" s="158"/>
      <c r="F230" s="159"/>
      <c r="G230" s="30"/>
      <c r="H230" s="29"/>
      <c r="I230" s="27"/>
      <c r="J230" s="27"/>
      <c r="K230" s="27"/>
      <c r="L230" s="62"/>
      <c r="M230" s="62"/>
      <c r="N230" s="27"/>
      <c r="O230" s="27"/>
      <c r="P230" s="25"/>
      <c r="Q230" s="25"/>
      <c r="R230" s="60"/>
      <c r="S230" s="25"/>
      <c r="T230" s="25"/>
      <c r="U230" s="25"/>
      <c r="V230" s="25"/>
      <c r="W230" s="25"/>
      <c r="X230" s="25"/>
      <c r="Y230" s="25"/>
      <c r="Z230" s="25"/>
      <c r="AA230" s="25"/>
      <c r="AB230" s="27"/>
    </row>
    <row r="231" spans="2:28" ht="12.75" customHeight="1" x14ac:dyDescent="0.2">
      <c r="B231" s="49"/>
      <c r="D231" s="22"/>
      <c r="E231" s="23"/>
      <c r="F231" s="22"/>
      <c r="G231" s="30"/>
      <c r="H231" s="29"/>
      <c r="I231" s="27"/>
      <c r="J231" s="27"/>
      <c r="K231" s="27"/>
      <c r="L231" s="62"/>
      <c r="M231" s="62"/>
      <c r="N231" s="27"/>
      <c r="O231" s="27"/>
      <c r="P231" s="25"/>
      <c r="Q231" s="25"/>
      <c r="R231" s="60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</row>
    <row r="232" spans="2:28" ht="12.75" customHeight="1" x14ac:dyDescent="0.2">
      <c r="B232" s="49"/>
      <c r="D232" s="28"/>
      <c r="E232" s="29"/>
      <c r="F232" s="28"/>
      <c r="G232" s="30"/>
      <c r="H232" s="32"/>
      <c r="I232" s="27"/>
      <c r="J232" s="27"/>
      <c r="K232" s="27"/>
      <c r="L232" s="62"/>
      <c r="M232" s="62"/>
      <c r="N232" s="27"/>
      <c r="O232" s="27"/>
      <c r="P232" s="25"/>
      <c r="Q232" s="25"/>
      <c r="R232" s="60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</row>
    <row r="233" spans="2:28" ht="12.75" customHeight="1" x14ac:dyDescent="0.2">
      <c r="B233" s="49"/>
      <c r="D233" s="157"/>
      <c r="E233" s="158"/>
      <c r="F233" s="159"/>
      <c r="G233" s="30"/>
      <c r="H233" s="32"/>
      <c r="I233" s="27"/>
      <c r="J233" s="27"/>
      <c r="K233" s="27"/>
      <c r="L233" s="62"/>
      <c r="M233" s="62"/>
      <c r="N233" s="27"/>
      <c r="O233" s="27"/>
      <c r="P233" s="25"/>
      <c r="Q233" s="25"/>
      <c r="R233" s="60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</row>
    <row r="234" spans="2:28" ht="12.75" customHeight="1" x14ac:dyDescent="0.2">
      <c r="B234" s="49"/>
      <c r="D234" s="28"/>
      <c r="E234" s="29"/>
      <c r="F234" s="28"/>
      <c r="G234" s="30"/>
      <c r="H234" s="32"/>
      <c r="I234" s="27"/>
      <c r="J234" s="27"/>
      <c r="K234" s="27"/>
      <c r="L234" s="62"/>
      <c r="M234" s="62"/>
      <c r="N234" s="27"/>
      <c r="O234" s="27"/>
      <c r="P234" s="25"/>
      <c r="Q234" s="25"/>
      <c r="R234" s="60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</row>
    <row r="235" spans="2:28" ht="12.75" customHeight="1" x14ac:dyDescent="0.2">
      <c r="B235" s="49"/>
      <c r="D235" s="157"/>
      <c r="E235" s="158"/>
      <c r="F235" s="159"/>
      <c r="G235" s="30"/>
      <c r="H235" s="29"/>
      <c r="I235" s="27"/>
      <c r="J235" s="27"/>
      <c r="K235" s="27"/>
      <c r="L235" s="62"/>
      <c r="M235" s="62"/>
      <c r="N235" s="27"/>
      <c r="O235" s="27"/>
      <c r="P235" s="31"/>
      <c r="Q235" s="31"/>
      <c r="R235" s="60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 spans="2:28" ht="12.75" customHeight="1" x14ac:dyDescent="0.2">
      <c r="B236" s="49"/>
      <c r="D236" s="28"/>
      <c r="E236" s="29"/>
      <c r="F236" s="28"/>
      <c r="G236" s="30"/>
      <c r="H236" s="29"/>
      <c r="I236" s="27"/>
      <c r="J236" s="27"/>
      <c r="K236" s="27"/>
      <c r="L236" s="62"/>
      <c r="M236" s="62"/>
      <c r="N236" s="27"/>
      <c r="O236" s="27"/>
      <c r="P236" s="31"/>
      <c r="Q236" s="31"/>
      <c r="R236" s="63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 spans="2:28" ht="12.75" customHeight="1" x14ac:dyDescent="0.2">
      <c r="B237" s="49"/>
      <c r="D237" s="28"/>
      <c r="E237" s="29"/>
      <c r="F237" s="28"/>
      <c r="G237" s="30"/>
      <c r="H237" s="29"/>
      <c r="I237" s="27"/>
      <c r="J237" s="27"/>
      <c r="K237" s="27"/>
      <c r="L237" s="62"/>
      <c r="M237" s="62"/>
      <c r="N237" s="27"/>
      <c r="O237" s="27"/>
      <c r="P237" s="31"/>
      <c r="Q237" s="31"/>
      <c r="R237" s="63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 spans="2:28" ht="12.75" customHeight="1" x14ac:dyDescent="0.2">
      <c r="B238" s="49"/>
      <c r="D238" s="28"/>
      <c r="E238" s="29"/>
      <c r="F238" s="28"/>
      <c r="G238" s="30"/>
      <c r="H238" s="29"/>
      <c r="I238" s="27"/>
      <c r="J238" s="27"/>
      <c r="K238" s="27"/>
      <c r="L238" s="62"/>
      <c r="M238" s="62"/>
      <c r="N238" s="27"/>
      <c r="O238" s="27"/>
      <c r="P238" s="31"/>
      <c r="Q238" s="31"/>
      <c r="R238" s="63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 spans="2:28" ht="12.75" customHeight="1" x14ac:dyDescent="0.2">
      <c r="B239" s="49"/>
      <c r="D239" s="28"/>
      <c r="E239" s="29"/>
      <c r="F239" s="28"/>
      <c r="G239" s="30"/>
      <c r="H239" s="29"/>
      <c r="I239" s="27"/>
      <c r="J239" s="27"/>
      <c r="K239" s="27"/>
      <c r="L239" s="62"/>
      <c r="M239" s="62"/>
      <c r="N239" s="27"/>
      <c r="O239" s="27"/>
      <c r="P239" s="31"/>
      <c r="Q239" s="31"/>
      <c r="R239" s="63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 spans="2:28" ht="12.75" customHeight="1" x14ac:dyDescent="0.2">
      <c r="B240" s="49"/>
      <c r="D240" s="28"/>
      <c r="E240" s="29"/>
      <c r="F240" s="28"/>
      <c r="G240" s="30"/>
      <c r="H240" s="29"/>
      <c r="I240" s="27"/>
      <c r="J240" s="27"/>
      <c r="K240" s="27"/>
      <c r="L240" s="62"/>
      <c r="M240" s="62"/>
      <c r="N240" s="27"/>
      <c r="O240" s="27"/>
      <c r="P240" s="31"/>
      <c r="Q240" s="31"/>
      <c r="R240" s="60"/>
      <c r="S240" s="25"/>
      <c r="T240" s="25"/>
      <c r="U240" s="25"/>
      <c r="V240" s="25"/>
      <c r="W240" s="25"/>
      <c r="X240" s="25"/>
      <c r="Y240" s="25"/>
      <c r="Z240" s="25"/>
      <c r="AA240" s="25"/>
      <c r="AB240" s="27"/>
    </row>
    <row r="241" spans="2:28" ht="12.75" customHeight="1" x14ac:dyDescent="0.2">
      <c r="B241" s="49"/>
      <c r="D241" s="28"/>
      <c r="E241" s="29"/>
      <c r="F241" s="28"/>
      <c r="G241" s="30"/>
      <c r="H241" s="29"/>
      <c r="I241" s="27"/>
      <c r="J241" s="27"/>
      <c r="K241" s="27"/>
      <c r="L241" s="62"/>
      <c r="M241" s="62"/>
      <c r="N241" s="27"/>
      <c r="O241" s="27"/>
      <c r="P241" s="31"/>
      <c r="Q241" s="31"/>
      <c r="R241" s="60"/>
      <c r="S241" s="25"/>
      <c r="T241" s="25"/>
      <c r="U241" s="25"/>
      <c r="V241" s="25"/>
      <c r="W241" s="25"/>
      <c r="X241" s="25"/>
      <c r="Y241" s="25"/>
      <c r="Z241" s="25"/>
      <c r="AA241" s="25"/>
      <c r="AB241" s="27"/>
    </row>
    <row r="242" spans="2:28" ht="12.75" customHeight="1" x14ac:dyDescent="0.2">
      <c r="B242" s="49"/>
      <c r="D242" s="28"/>
      <c r="E242" s="29"/>
      <c r="F242" s="28"/>
      <c r="G242" s="30"/>
      <c r="H242" s="29"/>
      <c r="I242" s="27"/>
      <c r="J242" s="27"/>
      <c r="K242" s="27"/>
      <c r="L242" s="62"/>
      <c r="M242" s="62"/>
      <c r="N242" s="27"/>
      <c r="O242" s="27"/>
      <c r="P242" s="31"/>
      <c r="Q242" s="31"/>
      <c r="R242" s="60"/>
      <c r="S242" s="25"/>
      <c r="T242" s="25"/>
      <c r="U242" s="25"/>
      <c r="V242" s="25"/>
      <c r="W242" s="25"/>
      <c r="X242" s="25"/>
      <c r="Y242" s="25"/>
      <c r="Z242" s="25"/>
      <c r="AA242" s="25"/>
      <c r="AB242" s="27"/>
    </row>
    <row r="243" spans="2:28" ht="12.75" customHeight="1" x14ac:dyDescent="0.2">
      <c r="B243" s="49"/>
      <c r="D243" s="28"/>
      <c r="E243" s="29"/>
      <c r="F243" s="28"/>
      <c r="G243" s="30"/>
      <c r="H243" s="29"/>
      <c r="I243" s="27"/>
      <c r="J243" s="27"/>
      <c r="K243" s="27"/>
      <c r="L243" s="62"/>
      <c r="M243" s="62"/>
      <c r="N243" s="27"/>
      <c r="O243" s="27"/>
      <c r="P243" s="31"/>
      <c r="Q243" s="31"/>
      <c r="R243" s="60"/>
      <c r="S243" s="25"/>
      <c r="T243" s="25"/>
      <c r="U243" s="25"/>
      <c r="V243" s="25"/>
      <c r="W243" s="25"/>
      <c r="X243" s="25"/>
      <c r="Y243" s="25"/>
      <c r="Z243" s="25"/>
      <c r="AA243" s="25"/>
      <c r="AB243" s="27"/>
    </row>
    <row r="244" spans="2:28" ht="12.75" customHeight="1" x14ac:dyDescent="0.2">
      <c r="B244" s="49"/>
      <c r="D244" s="33"/>
      <c r="E244" s="32"/>
      <c r="F244" s="33"/>
      <c r="G244" s="34"/>
      <c r="H244" s="32"/>
      <c r="I244" s="35"/>
      <c r="J244" s="35"/>
      <c r="K244" s="35"/>
      <c r="L244" s="66"/>
      <c r="M244" s="66"/>
      <c r="N244" s="35"/>
      <c r="O244" s="35"/>
      <c r="P244" s="36"/>
      <c r="Q244" s="36"/>
      <c r="R244" s="64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</row>
    <row r="245" spans="2:28" ht="12.75" customHeight="1" x14ac:dyDescent="0.2">
      <c r="B245" s="49"/>
      <c r="D245" s="33"/>
      <c r="E245" s="32"/>
      <c r="F245" s="33"/>
      <c r="G245" s="34"/>
      <c r="H245" s="32"/>
      <c r="I245" s="35"/>
      <c r="J245" s="35"/>
      <c r="K245" s="35"/>
      <c r="L245" s="66"/>
      <c r="M245" s="66"/>
      <c r="N245" s="35"/>
      <c r="O245" s="35"/>
      <c r="P245" s="36"/>
      <c r="Q245" s="36"/>
      <c r="R245" s="64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</row>
    <row r="246" spans="2:28" ht="12.75" customHeight="1" thickBot="1" x14ac:dyDescent="0.25">
      <c r="B246" s="50"/>
      <c r="D246" s="37"/>
      <c r="E246" s="32"/>
      <c r="F246" s="38"/>
      <c r="G246" s="34"/>
      <c r="H246" s="32"/>
      <c r="I246" s="32"/>
      <c r="J246" s="35"/>
      <c r="K246" s="35"/>
      <c r="L246" s="66"/>
      <c r="M246" s="66"/>
      <c r="N246" s="35"/>
      <c r="O246" s="35"/>
      <c r="P246" s="36"/>
      <c r="Q246" s="36"/>
      <c r="R246" s="64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</row>
    <row r="247" spans="2:28" ht="12.75" customHeight="1" thickBot="1" x14ac:dyDescent="0.25">
      <c r="D247" s="151" t="s">
        <v>49</v>
      </c>
      <c r="E247" s="152"/>
      <c r="F247" s="152"/>
      <c r="G247" s="152"/>
      <c r="H247" s="152"/>
      <c r="I247" s="152"/>
      <c r="J247" s="152"/>
      <c r="K247" s="152"/>
      <c r="L247" s="153"/>
      <c r="M247" s="92"/>
      <c r="N247" s="55">
        <f t="shared" ref="N247:Q247" si="20">IF(N168&gt;0,N168,"")</f>
        <v>1440</v>
      </c>
      <c r="O247" s="55" t="str">
        <f t="shared" si="20"/>
        <v/>
      </c>
      <c r="P247" s="55">
        <f t="shared" si="20"/>
        <v>202</v>
      </c>
      <c r="Q247" s="55" t="str">
        <f t="shared" si="20"/>
        <v/>
      </c>
      <c r="R247" s="55">
        <f>IF(R168&gt;0,R168,"")</f>
        <v>60</v>
      </c>
      <c r="S247" s="55">
        <f t="shared" ref="S247:AB247" si="21">IF(S168&gt;0,S168,"")</f>
        <v>70</v>
      </c>
      <c r="T247" s="55" t="str">
        <f t="shared" si="21"/>
        <v/>
      </c>
      <c r="U247" s="55" t="str">
        <f t="shared" si="21"/>
        <v/>
      </c>
      <c r="V247" s="55" t="str">
        <f t="shared" si="21"/>
        <v/>
      </c>
      <c r="W247" s="55" t="str">
        <f t="shared" si="21"/>
        <v/>
      </c>
      <c r="X247" s="55" t="str">
        <f t="shared" si="21"/>
        <v/>
      </c>
      <c r="Y247" s="55" t="str">
        <f t="shared" si="21"/>
        <v/>
      </c>
      <c r="Z247" s="55" t="str">
        <f t="shared" si="21"/>
        <v/>
      </c>
      <c r="AA247" s="55" t="str">
        <f t="shared" si="21"/>
        <v/>
      </c>
      <c r="AB247" s="55" t="str">
        <f t="shared" si="21"/>
        <v/>
      </c>
    </row>
    <row r="248" spans="2:28" ht="12.75" customHeight="1" thickBot="1" x14ac:dyDescent="0.25">
      <c r="D248" s="151" t="s">
        <v>50</v>
      </c>
      <c r="E248" s="152"/>
      <c r="F248" s="152"/>
      <c r="G248" s="152"/>
      <c r="H248" s="152"/>
      <c r="I248" s="152"/>
      <c r="J248" s="152"/>
      <c r="K248" s="152"/>
      <c r="L248" s="153"/>
      <c r="M248" s="92"/>
      <c r="N248" s="39" t="str">
        <f t="shared" ref="N248:Q248" si="22">IF(N171="","",IF(N188="","",IF(SUM(N189:N246)&lt;&gt;0,SUM(N189:N246),"")))</f>
        <v/>
      </c>
      <c r="O248" s="39" t="str">
        <f t="shared" si="22"/>
        <v/>
      </c>
      <c r="P248" s="39" t="str">
        <f t="shared" si="22"/>
        <v/>
      </c>
      <c r="Q248" s="39" t="str">
        <f t="shared" si="22"/>
        <v/>
      </c>
      <c r="R248" s="55" t="str">
        <f t="shared" ref="R248:Y248" si="23">IF(R171="","",IF(R188="","",IF(SUM(R189:R246)&lt;&gt;0,SUM(R189:R246),"")))</f>
        <v/>
      </c>
      <c r="S248" s="39"/>
      <c r="T248" s="39" t="str">
        <f t="shared" ref="T248" si="24">IF(T171="","",IF(T188="","",IF(SUM(T189:T246)&lt;&gt;0,SUM(T189:T246),"")))</f>
        <v/>
      </c>
      <c r="U248" s="39" t="str">
        <f>IF(U171="","",IF(U188="","",IF(SUM(U189:U246)&lt;&gt;0,SUM(U189:U246),"")))</f>
        <v/>
      </c>
      <c r="V248" s="39" t="str">
        <f t="shared" ref="V248" si="25">IF(V171="","",IF(V188="","",IF(SUM(V189:V246)&lt;&gt;0,SUM(V189:V246),"")))</f>
        <v/>
      </c>
      <c r="W248" s="58" t="str">
        <f t="shared" si="23"/>
        <v/>
      </c>
      <c r="X248" s="39" t="str">
        <f t="shared" si="23"/>
        <v/>
      </c>
      <c r="Y248" s="39" t="str">
        <f t="shared" si="23"/>
        <v/>
      </c>
      <c r="Z248" s="39"/>
      <c r="AA248" s="39" t="str">
        <f>IF(AA171="","",IF(AA188="","",IF(SUM(AA189:AA246)&lt;&gt;0,SUM(AA189:AA246),"")))</f>
        <v/>
      </c>
      <c r="AB248" s="39"/>
    </row>
    <row r="249" spans="2:28" ht="12.75" customHeight="1" x14ac:dyDescent="0.2">
      <c r="B249" s="6" t="s">
        <v>19</v>
      </c>
      <c r="D249" s="164" t="s">
        <v>5</v>
      </c>
      <c r="E249" s="165"/>
      <c r="F249" s="165"/>
      <c r="G249" s="165"/>
      <c r="H249" s="165"/>
      <c r="I249" s="165"/>
      <c r="J249" s="165"/>
      <c r="K249" s="165"/>
      <c r="L249" s="183"/>
      <c r="M249" s="77"/>
      <c r="N249" s="56"/>
      <c r="O249" s="56"/>
      <c r="P249" s="56">
        <f t="shared" ref="P249:Q249" si="26">ROUND(IF(SUM(P247:P248)&gt;0,SUM(P247:P248),""),0)</f>
        <v>202</v>
      </c>
      <c r="Q249" s="56" t="e">
        <f t="shared" si="26"/>
        <v>#VALUE!</v>
      </c>
      <c r="R249" s="56">
        <f>ROUND(IF(SUM(R247:R248)&gt;0,SUM(R247:R248),""),0)</f>
        <v>60</v>
      </c>
      <c r="S249" s="56"/>
      <c r="T249" s="56" t="e">
        <f t="shared" ref="T249:AA249" si="27">ROUND(IF(SUM(T247:T248)&gt;0,SUM(T247:T248),""),0)</f>
        <v>#VALUE!</v>
      </c>
      <c r="U249" s="56" t="e">
        <f t="shared" si="27"/>
        <v>#VALUE!</v>
      </c>
      <c r="V249" s="56" t="e">
        <f t="shared" si="27"/>
        <v>#VALUE!</v>
      </c>
      <c r="W249" s="56" t="e">
        <f t="shared" si="27"/>
        <v>#VALUE!</v>
      </c>
      <c r="X249" s="56" t="e">
        <f t="shared" si="27"/>
        <v>#VALUE!</v>
      </c>
      <c r="Y249" s="56" t="e">
        <f t="shared" si="27"/>
        <v>#VALUE!</v>
      </c>
      <c r="Z249" s="56"/>
      <c r="AA249" s="56" t="e">
        <f t="shared" si="27"/>
        <v>#VALUE!</v>
      </c>
      <c r="AB249" s="56"/>
    </row>
    <row r="250" spans="2:28" ht="12.75" customHeight="1" thickBot="1" x14ac:dyDescent="0.25">
      <c r="P250" s="68" t="e">
        <f>(P87+P167+P248)*9</f>
        <v>#VALUE!</v>
      </c>
      <c r="Q250" s="68" t="e">
        <f>(Q87+Q167+Q248)*9</f>
        <v>#VALUE!</v>
      </c>
      <c r="R250" s="68" t="e">
        <f>R248*9</f>
        <v>#VALUE!</v>
      </c>
      <c r="T250" s="68" t="e">
        <f>9*((T87+T167+T248)/(T174/3))</f>
        <v>#VALUE!</v>
      </c>
      <c r="V250" s="68" t="e">
        <f>9*((V87+V167+V248)/(V174/3))</f>
        <v>#VALUE!</v>
      </c>
      <c r="W250" s="68" t="e">
        <f>(W87+W167)*9</f>
        <v>#VALUE!</v>
      </c>
      <c r="AA250" s="68" t="e">
        <f>9*((AA87+AA167+AA248)/(AA174/3))</f>
        <v>#VALUE!</v>
      </c>
    </row>
    <row r="251" spans="2:28" ht="12.75" customHeight="1" thickBot="1" x14ac:dyDescent="0.25">
      <c r="B251" s="46" t="s">
        <v>17</v>
      </c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</row>
    <row r="252" spans="2:28" ht="12.75" customHeight="1" thickBot="1" x14ac:dyDescent="0.25">
      <c r="B252" s="47"/>
      <c r="D252" s="11"/>
      <c r="E252" s="11"/>
      <c r="F252" s="11"/>
      <c r="G252" s="11"/>
      <c r="H252" s="11"/>
      <c r="I252" s="12"/>
      <c r="J252" s="12"/>
      <c r="K252" s="12"/>
      <c r="L252" s="13" t="s">
        <v>15</v>
      </c>
      <c r="M252" s="13" t="s">
        <v>15</v>
      </c>
      <c r="N252" s="45" t="s">
        <v>32</v>
      </c>
      <c r="O252" s="45" t="s">
        <v>32</v>
      </c>
      <c r="P252" s="45" t="s">
        <v>34</v>
      </c>
      <c r="Q252" s="45" t="s">
        <v>34</v>
      </c>
      <c r="R252" s="13" t="s">
        <v>33</v>
      </c>
      <c r="S252" s="45" t="s">
        <v>32</v>
      </c>
      <c r="T252" s="45" t="s">
        <v>40</v>
      </c>
      <c r="U252" s="45" t="s">
        <v>44</v>
      </c>
      <c r="V252" s="45" t="s">
        <v>41</v>
      </c>
      <c r="W252" s="13" t="s">
        <v>43</v>
      </c>
      <c r="X252" s="45" t="s">
        <v>37</v>
      </c>
      <c r="Y252" s="45" t="s">
        <v>38</v>
      </c>
      <c r="Z252" s="45" t="s">
        <v>32</v>
      </c>
      <c r="AA252" s="45" t="s">
        <v>46</v>
      </c>
      <c r="AB252" s="45"/>
    </row>
    <row r="253" spans="2:28" ht="12.75" customHeight="1" x14ac:dyDescent="0.2">
      <c r="D253" s="11"/>
      <c r="E253" s="11"/>
      <c r="F253" s="11"/>
      <c r="G253" s="11"/>
      <c r="H253" s="11"/>
      <c r="I253" s="12"/>
      <c r="J253" s="12"/>
      <c r="K253" s="12"/>
      <c r="L253" s="13" t="s">
        <v>16</v>
      </c>
      <c r="M253" s="13" t="s">
        <v>16</v>
      </c>
      <c r="N253" s="15" t="s">
        <v>32</v>
      </c>
      <c r="O253" s="15" t="s">
        <v>32</v>
      </c>
      <c r="P253" s="15"/>
      <c r="Q253" s="15"/>
      <c r="R253" s="13"/>
      <c r="S253" s="15"/>
      <c r="T253" s="15"/>
      <c r="U253" s="15"/>
      <c r="V253" s="15"/>
      <c r="W253" s="13" t="s">
        <v>32</v>
      </c>
      <c r="X253" s="15"/>
      <c r="Y253" s="15"/>
      <c r="Z253" s="15" t="s">
        <v>32</v>
      </c>
      <c r="AA253" s="15"/>
      <c r="AB253" s="15"/>
    </row>
    <row r="254" spans="2:28" ht="12.75" customHeight="1" x14ac:dyDescent="0.2">
      <c r="D254" s="12"/>
      <c r="E254" s="12"/>
      <c r="F254" s="1"/>
      <c r="G254" s="16"/>
      <c r="H254" s="12"/>
      <c r="I254" s="11"/>
      <c r="J254" s="12"/>
      <c r="K254" s="12"/>
      <c r="L254" s="13" t="s">
        <v>7</v>
      </c>
      <c r="M254" s="13" t="s">
        <v>7</v>
      </c>
      <c r="N254" s="14"/>
      <c r="O254" s="14"/>
      <c r="P254" s="14">
        <v>14</v>
      </c>
      <c r="Q254" s="14">
        <v>14</v>
      </c>
      <c r="R254" s="13">
        <v>7</v>
      </c>
      <c r="S254" s="14"/>
      <c r="T254" s="14">
        <v>1</v>
      </c>
      <c r="U254" s="14">
        <v>3</v>
      </c>
      <c r="V254" s="14">
        <v>2</v>
      </c>
      <c r="W254" s="13">
        <v>6</v>
      </c>
      <c r="X254" s="14"/>
      <c r="Y254" s="14"/>
      <c r="Z254" s="14"/>
      <c r="AA254" s="14">
        <v>4</v>
      </c>
      <c r="AB254" s="14"/>
    </row>
    <row r="255" spans="2:28" ht="12.75" customHeight="1" thickBo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8</v>
      </c>
      <c r="M255" s="13" t="s">
        <v>8</v>
      </c>
      <c r="N255" s="17"/>
      <c r="O255" s="17"/>
      <c r="P255" s="17">
        <v>0.66666666666666663</v>
      </c>
      <c r="Q255" s="17">
        <v>0.66666666666666663</v>
      </c>
      <c r="R255" s="13"/>
      <c r="S255" s="17" t="s">
        <v>32</v>
      </c>
      <c r="T255" s="51">
        <f>1.5/12</f>
        <v>0.125</v>
      </c>
      <c r="U255" s="51">
        <v>0.06</v>
      </c>
      <c r="V255" s="51">
        <f>2.25/12</f>
        <v>0.1875</v>
      </c>
      <c r="W255" s="13"/>
      <c r="X255" s="57">
        <v>3.0187499999999999E-2</v>
      </c>
      <c r="Y255" s="17"/>
      <c r="Z255" s="17"/>
      <c r="AA255" s="17">
        <v>0.5</v>
      </c>
      <c r="AB255" s="17"/>
    </row>
    <row r="256" spans="2:28" ht="12.75" customHeight="1" x14ac:dyDescent="0.2">
      <c r="B256" s="180" t="s">
        <v>18</v>
      </c>
      <c r="D256" s="167" t="s">
        <v>2</v>
      </c>
      <c r="E256" s="168"/>
      <c r="F256" s="169"/>
      <c r="G256" s="173" t="s">
        <v>9</v>
      </c>
      <c r="H256" s="175" t="s">
        <v>0</v>
      </c>
      <c r="I256" s="175" t="s">
        <v>10</v>
      </c>
      <c r="J256" s="175" t="s">
        <v>30</v>
      </c>
      <c r="K256" s="175" t="s">
        <v>29</v>
      </c>
      <c r="L256" s="146" t="s">
        <v>3</v>
      </c>
      <c r="M256" s="146" t="s">
        <v>3</v>
      </c>
      <c r="N256" s="18" t="str">
        <f t="shared" ref="N256:AA256" si="28">IF(OR(TRIM(N252)=0,TRIM(N252)=""),"",IF(IFERROR(TRIM(INDEX(QryItemNamed,MATCH(TRIM(N252),ITEM,0),2)),"")="Y","SPECIAL",LEFT(IFERROR(TRIM(INDEX(ITEM,MATCH(TRIM(N252),ITEM,0))),""),3)))</f>
        <v/>
      </c>
      <c r="O256" s="18" t="str">
        <f t="shared" si="28"/>
        <v/>
      </c>
      <c r="P256" s="18" t="str">
        <f t="shared" si="28"/>
        <v>452</v>
      </c>
      <c r="Q256" s="18" t="str">
        <f t="shared" si="28"/>
        <v>452</v>
      </c>
      <c r="R256" s="52" t="str">
        <f t="shared" si="28"/>
        <v>202</v>
      </c>
      <c r="S256" s="18" t="str">
        <f t="shared" si="28"/>
        <v/>
      </c>
      <c r="T256" s="18" t="str">
        <f t="shared" si="28"/>
        <v>442</v>
      </c>
      <c r="U256" s="18" t="str">
        <f t="shared" si="28"/>
        <v>407</v>
      </c>
      <c r="V256" s="18" t="str">
        <f t="shared" si="28"/>
        <v>442</v>
      </c>
      <c r="W256" s="18" t="str">
        <f t="shared" si="28"/>
        <v>204</v>
      </c>
      <c r="X256" s="18" t="str">
        <f t="shared" si="28"/>
        <v>206</v>
      </c>
      <c r="Y256" s="18" t="str">
        <f t="shared" si="28"/>
        <v>206</v>
      </c>
      <c r="Z256" s="18" t="str">
        <f t="shared" si="28"/>
        <v/>
      </c>
      <c r="AA256" s="18" t="str">
        <f t="shared" si="28"/>
        <v>301</v>
      </c>
      <c r="AB256" s="18"/>
    </row>
    <row r="257" spans="2:28" ht="12.75" customHeight="1" x14ac:dyDescent="0.2">
      <c r="B257" s="181"/>
      <c r="D257" s="170"/>
      <c r="E257" s="171"/>
      <c r="F257" s="172"/>
      <c r="G257" s="174"/>
      <c r="H257" s="176"/>
      <c r="I257" s="176"/>
      <c r="J257" s="176"/>
      <c r="K257" s="176"/>
      <c r="L257" s="147"/>
      <c r="M257" s="147"/>
      <c r="N257" s="143" t="str">
        <f t="shared" ref="N257:AA257" si="29">IF(OR(TRIM(N252)=0,TRIM(N252)=""),IF(N253="","",N253),IF(IFERROR(TRIM(INDEX(QryItemNamed,MATCH(TRIM(N252),ITEM,0),2)),"")="Y",TRIM(RIGHT(IFERROR(TRIM(INDEX(QryItemNamed,MATCH(TRIM(N252),ITEM,0),4)),"123456789012"),LEN(IFERROR(TRIM(INDEX(QryItemNamed,MATCH(TRIM(N252),ITEM,0),4)),"123456789012"))-9))&amp;N253,IFERROR(TRIM(INDEX(QryItemNamed,MATCH(TRIM(N252),ITEM,0),4))&amp;N253,"ITEM CODE DOES NOT EXIST IN ITEM MASTER")))</f>
        <v xml:space="preserve"> </v>
      </c>
      <c r="O257" s="143" t="str">
        <f t="shared" si="29"/>
        <v xml:space="preserve"> </v>
      </c>
      <c r="P257" s="143" t="str">
        <f t="shared" si="29"/>
        <v>8" NON-REINFORCED CONCRETE PAVEMENT, CLASS QC 1P, AS PER PLAN</v>
      </c>
      <c r="Q257" s="143" t="str">
        <f t="shared" si="29"/>
        <v>8" NON-REINFORCED CONCRETE PAVEMENT, CLASS QC 1P, AS PER PLAN</v>
      </c>
      <c r="R257" s="154" t="str">
        <f t="shared" si="29"/>
        <v>PAVEMENT REMOVED</v>
      </c>
      <c r="S257" s="143" t="str">
        <f t="shared" si="29"/>
        <v/>
      </c>
      <c r="T257" s="143" t="str">
        <f t="shared" si="29"/>
        <v>ASPHALT CONCRETE SURFACE COURSE, 12.5 MM, TYPE A (446)</v>
      </c>
      <c r="U257" s="143" t="str">
        <f t="shared" si="29"/>
        <v>TACK COAT</v>
      </c>
      <c r="V257" s="143" t="str">
        <f t="shared" si="29"/>
        <v>ASPHALT CONCRETE INTERMEDIATE COURSE, 19 MM, TYPE A (446)</v>
      </c>
      <c r="W257" s="143" t="str">
        <f t="shared" si="29"/>
        <v xml:space="preserve">SUBGRADE COMPACTION </v>
      </c>
      <c r="X257" s="143" t="str">
        <f t="shared" si="29"/>
        <v>CEMENT</v>
      </c>
      <c r="Y257" s="143" t="str">
        <f t="shared" si="29"/>
        <v>CURING COAT</v>
      </c>
      <c r="Z257" s="143" t="str">
        <f t="shared" si="29"/>
        <v xml:space="preserve"> </v>
      </c>
      <c r="AA257" s="143" t="str">
        <f t="shared" si="29"/>
        <v>ASPHALT CONCRETE BASE, PG64-22, (449)</v>
      </c>
      <c r="AB257" s="143"/>
    </row>
    <row r="258" spans="2:28" ht="12.75" customHeight="1" x14ac:dyDescent="0.2">
      <c r="B258" s="181"/>
      <c r="D258" s="170"/>
      <c r="E258" s="171"/>
      <c r="F258" s="172"/>
      <c r="G258" s="174"/>
      <c r="H258" s="176"/>
      <c r="I258" s="176"/>
      <c r="J258" s="176"/>
      <c r="K258" s="176"/>
      <c r="L258" s="147"/>
      <c r="M258" s="147"/>
      <c r="N258" s="144"/>
      <c r="O258" s="144"/>
      <c r="P258" s="144"/>
      <c r="Q258" s="144"/>
      <c r="R258" s="155"/>
      <c r="S258" s="144"/>
      <c r="T258" s="144"/>
      <c r="U258" s="144"/>
      <c r="V258" s="144"/>
      <c r="W258" s="144"/>
      <c r="X258" s="144"/>
      <c r="Y258" s="144"/>
      <c r="Z258" s="144"/>
      <c r="AA258" s="144"/>
      <c r="AB258" s="144"/>
    </row>
    <row r="259" spans="2:28" ht="12.75" customHeight="1" x14ac:dyDescent="0.2">
      <c r="B259" s="181"/>
      <c r="D259" s="170"/>
      <c r="E259" s="171"/>
      <c r="F259" s="172"/>
      <c r="G259" s="174"/>
      <c r="H259" s="176"/>
      <c r="I259" s="176"/>
      <c r="J259" s="176"/>
      <c r="K259" s="176"/>
      <c r="L259" s="147"/>
      <c r="M259" s="147"/>
      <c r="N259" s="144"/>
      <c r="O259" s="144"/>
      <c r="P259" s="144"/>
      <c r="Q259" s="144"/>
      <c r="R259" s="155"/>
      <c r="S259" s="144"/>
      <c r="T259" s="144"/>
      <c r="U259" s="144"/>
      <c r="V259" s="144"/>
      <c r="W259" s="144"/>
      <c r="X259" s="144"/>
      <c r="Y259" s="144"/>
      <c r="Z259" s="144"/>
      <c r="AA259" s="144"/>
      <c r="AB259" s="144"/>
    </row>
    <row r="260" spans="2:28" ht="12.75" customHeight="1" x14ac:dyDescent="0.2">
      <c r="B260" s="181"/>
      <c r="D260" s="170"/>
      <c r="E260" s="171"/>
      <c r="F260" s="172"/>
      <c r="G260" s="174"/>
      <c r="H260" s="176"/>
      <c r="I260" s="176"/>
      <c r="J260" s="176"/>
      <c r="K260" s="176"/>
      <c r="L260" s="147"/>
      <c r="M260" s="147"/>
      <c r="N260" s="144"/>
      <c r="O260" s="144"/>
      <c r="P260" s="144"/>
      <c r="Q260" s="144"/>
      <c r="R260" s="155"/>
      <c r="S260" s="144"/>
      <c r="T260" s="144"/>
      <c r="U260" s="144"/>
      <c r="V260" s="144"/>
      <c r="W260" s="144"/>
      <c r="X260" s="144"/>
      <c r="Y260" s="144"/>
      <c r="Z260" s="144"/>
      <c r="AA260" s="144"/>
      <c r="AB260" s="144"/>
    </row>
    <row r="261" spans="2:28" ht="12.75" customHeight="1" x14ac:dyDescent="0.2">
      <c r="B261" s="181"/>
      <c r="D261" s="170"/>
      <c r="E261" s="171"/>
      <c r="F261" s="172"/>
      <c r="G261" s="174"/>
      <c r="H261" s="176"/>
      <c r="I261" s="176"/>
      <c r="J261" s="176"/>
      <c r="K261" s="176"/>
      <c r="L261" s="147"/>
      <c r="M261" s="147"/>
      <c r="N261" s="144"/>
      <c r="O261" s="144"/>
      <c r="P261" s="144"/>
      <c r="Q261" s="144"/>
      <c r="R261" s="155"/>
      <c r="S261" s="144"/>
      <c r="T261" s="144"/>
      <c r="U261" s="144"/>
      <c r="V261" s="144"/>
      <c r="W261" s="144"/>
      <c r="X261" s="144"/>
      <c r="Y261" s="144"/>
      <c r="Z261" s="144"/>
      <c r="AA261" s="144"/>
      <c r="AB261" s="144"/>
    </row>
    <row r="262" spans="2:28" ht="12.75" customHeight="1" x14ac:dyDescent="0.2">
      <c r="B262" s="181"/>
      <c r="D262" s="170"/>
      <c r="E262" s="171"/>
      <c r="F262" s="172"/>
      <c r="G262" s="174"/>
      <c r="H262" s="176"/>
      <c r="I262" s="176"/>
      <c r="J262" s="176"/>
      <c r="K262" s="176"/>
      <c r="L262" s="147"/>
      <c r="M262" s="147"/>
      <c r="N262" s="144"/>
      <c r="O262" s="144"/>
      <c r="P262" s="144"/>
      <c r="Q262" s="144"/>
      <c r="R262" s="155"/>
      <c r="S262" s="144"/>
      <c r="T262" s="144"/>
      <c r="U262" s="144"/>
      <c r="V262" s="144"/>
      <c r="W262" s="144"/>
      <c r="X262" s="144"/>
      <c r="Y262" s="144"/>
      <c r="Z262" s="144"/>
      <c r="AA262" s="144"/>
      <c r="AB262" s="144"/>
    </row>
    <row r="263" spans="2:28" ht="12.75" customHeight="1" x14ac:dyDescent="0.2">
      <c r="B263" s="181"/>
      <c r="D263" s="170"/>
      <c r="E263" s="171"/>
      <c r="F263" s="172"/>
      <c r="G263" s="174"/>
      <c r="H263" s="176"/>
      <c r="I263" s="176"/>
      <c r="J263" s="176"/>
      <c r="K263" s="176"/>
      <c r="L263" s="147"/>
      <c r="M263" s="147"/>
      <c r="N263" s="144"/>
      <c r="O263" s="144"/>
      <c r="P263" s="144"/>
      <c r="Q263" s="144"/>
      <c r="R263" s="155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</row>
    <row r="264" spans="2:28" ht="12.75" customHeight="1" x14ac:dyDescent="0.2">
      <c r="B264" s="181"/>
      <c r="D264" s="170"/>
      <c r="E264" s="171"/>
      <c r="F264" s="172"/>
      <c r="G264" s="174"/>
      <c r="H264" s="176"/>
      <c r="I264" s="176"/>
      <c r="J264" s="176"/>
      <c r="K264" s="176"/>
      <c r="L264" s="147"/>
      <c r="M264" s="147"/>
      <c r="N264" s="144"/>
      <c r="O264" s="144"/>
      <c r="P264" s="144"/>
      <c r="Q264" s="144"/>
      <c r="R264" s="155"/>
      <c r="S264" s="144"/>
      <c r="T264" s="144"/>
      <c r="U264" s="144"/>
      <c r="V264" s="144"/>
      <c r="W264" s="144"/>
      <c r="X264" s="144"/>
      <c r="Y264" s="144"/>
      <c r="Z264" s="144"/>
      <c r="AA264" s="144"/>
      <c r="AB264" s="144"/>
    </row>
    <row r="265" spans="2:28" ht="12.75" customHeight="1" x14ac:dyDescent="0.2">
      <c r="B265" s="181"/>
      <c r="D265" s="170"/>
      <c r="E265" s="171"/>
      <c r="F265" s="172"/>
      <c r="G265" s="174"/>
      <c r="H265" s="176"/>
      <c r="I265" s="176"/>
      <c r="J265" s="176"/>
      <c r="K265" s="176"/>
      <c r="L265" s="147"/>
      <c r="M265" s="147"/>
      <c r="N265" s="144"/>
      <c r="O265" s="144"/>
      <c r="P265" s="144"/>
      <c r="Q265" s="144"/>
      <c r="R265" s="155"/>
      <c r="S265" s="144"/>
      <c r="T265" s="144"/>
      <c r="U265" s="144"/>
      <c r="V265" s="144"/>
      <c r="W265" s="144"/>
      <c r="X265" s="144"/>
      <c r="Y265" s="144"/>
      <c r="Z265" s="144"/>
      <c r="AA265" s="144"/>
      <c r="AB265" s="144"/>
    </row>
    <row r="266" spans="2:28" ht="12.75" customHeight="1" x14ac:dyDescent="0.2">
      <c r="B266" s="181"/>
      <c r="D266" s="170"/>
      <c r="E266" s="171"/>
      <c r="F266" s="172"/>
      <c r="G266" s="174"/>
      <c r="H266" s="176"/>
      <c r="I266" s="176"/>
      <c r="J266" s="176"/>
      <c r="K266" s="176"/>
      <c r="L266" s="147"/>
      <c r="M266" s="147"/>
      <c r="N266" s="144"/>
      <c r="O266" s="144"/>
      <c r="P266" s="144"/>
      <c r="Q266" s="144"/>
      <c r="R266" s="155"/>
      <c r="S266" s="144"/>
      <c r="T266" s="144"/>
      <c r="U266" s="144"/>
      <c r="V266" s="144"/>
      <c r="W266" s="144"/>
      <c r="X266" s="144"/>
      <c r="Y266" s="144"/>
      <c r="Z266" s="144"/>
      <c r="AA266" s="144"/>
      <c r="AB266" s="144"/>
    </row>
    <row r="267" spans="2:28" ht="12.75" customHeight="1" x14ac:dyDescent="0.2">
      <c r="B267" s="181"/>
      <c r="D267" s="170"/>
      <c r="E267" s="171"/>
      <c r="F267" s="172"/>
      <c r="G267" s="174"/>
      <c r="H267" s="176"/>
      <c r="I267" s="176"/>
      <c r="J267" s="176"/>
      <c r="K267" s="176"/>
      <c r="L267" s="147"/>
      <c r="M267" s="147"/>
      <c r="N267" s="144"/>
      <c r="O267" s="144"/>
      <c r="P267" s="144"/>
      <c r="Q267" s="144"/>
      <c r="R267" s="155"/>
      <c r="S267" s="144"/>
      <c r="T267" s="144"/>
      <c r="U267" s="144"/>
      <c r="V267" s="144"/>
      <c r="W267" s="144"/>
      <c r="X267" s="144"/>
      <c r="Y267" s="144"/>
      <c r="Z267" s="144"/>
      <c r="AA267" s="144"/>
      <c r="AB267" s="144"/>
    </row>
    <row r="268" spans="2:28" ht="12.75" customHeight="1" x14ac:dyDescent="0.2">
      <c r="B268" s="181"/>
      <c r="D268" s="170"/>
      <c r="E268" s="171"/>
      <c r="F268" s="172"/>
      <c r="G268" s="174"/>
      <c r="H268" s="176"/>
      <c r="I268" s="176"/>
      <c r="J268" s="176"/>
      <c r="K268" s="176"/>
      <c r="L268" s="147"/>
      <c r="M268" s="147"/>
      <c r="N268" s="145"/>
      <c r="O268" s="145"/>
      <c r="P268" s="145"/>
      <c r="Q268" s="145"/>
      <c r="R268" s="156"/>
      <c r="S268" s="145"/>
      <c r="T268" s="145"/>
      <c r="U268" s="145"/>
      <c r="V268" s="145"/>
      <c r="W268" s="145"/>
      <c r="X268" s="145"/>
      <c r="Y268" s="145"/>
      <c r="Z268" s="145"/>
      <c r="AA268" s="145"/>
      <c r="AB268" s="145"/>
    </row>
    <row r="269" spans="2:28" ht="12.75" customHeight="1" thickBot="1" x14ac:dyDescent="0.25">
      <c r="B269" s="182"/>
      <c r="D269" s="177"/>
      <c r="E269" s="177"/>
      <c r="F269" s="177"/>
      <c r="G269" s="19"/>
      <c r="H269" s="20"/>
      <c r="I269" s="21" t="s">
        <v>6</v>
      </c>
      <c r="J269" s="21" t="s">
        <v>6</v>
      </c>
      <c r="K269" s="21" t="s">
        <v>28</v>
      </c>
      <c r="L269" s="54" t="s">
        <v>35</v>
      </c>
      <c r="M269" s="54" t="s">
        <v>35</v>
      </c>
      <c r="N269" s="21" t="str">
        <f t="shared" ref="N269:AB269" si="30">IF(OR(TRIM(N252)=0,TRIM(N252)=""),"",IF(IFERROR(TRIM(INDEX(QryItemNamed,MATCH(TRIM(N252),ITEM,0),3)),"")="LS","",IFERROR(TRIM(INDEX(QryItemNamed,MATCH(TRIM(N252),ITEM,0),3)),"")))</f>
        <v/>
      </c>
      <c r="O269" s="21" t="str">
        <f t="shared" si="30"/>
        <v/>
      </c>
      <c r="P269" s="21" t="str">
        <f t="shared" si="30"/>
        <v>SY</v>
      </c>
      <c r="Q269" s="21" t="str">
        <f t="shared" si="30"/>
        <v>SY</v>
      </c>
      <c r="R269" s="53" t="str">
        <f t="shared" si="30"/>
        <v>SY</v>
      </c>
      <c r="S269" s="21" t="str">
        <f t="shared" si="30"/>
        <v/>
      </c>
      <c r="T269" s="21" t="str">
        <f t="shared" si="30"/>
        <v>CY</v>
      </c>
      <c r="U269" s="21" t="str">
        <f t="shared" si="30"/>
        <v>GAL</v>
      </c>
      <c r="V269" s="21" t="str">
        <f t="shared" si="30"/>
        <v>CY</v>
      </c>
      <c r="W269" s="21" t="str">
        <f t="shared" si="30"/>
        <v>SY</v>
      </c>
      <c r="X269" s="21" t="str">
        <f t="shared" si="30"/>
        <v>TON</v>
      </c>
      <c r="Y269" s="21" t="str">
        <f t="shared" si="30"/>
        <v>SY</v>
      </c>
      <c r="Z269" s="21" t="str">
        <f t="shared" si="30"/>
        <v/>
      </c>
      <c r="AA269" s="21" t="str">
        <f t="shared" si="30"/>
        <v>CY</v>
      </c>
      <c r="AB269" s="21" t="str">
        <f t="shared" si="30"/>
        <v/>
      </c>
    </row>
    <row r="270" spans="2:28" ht="12.75" customHeight="1" x14ac:dyDescent="0.2">
      <c r="B270" s="48"/>
      <c r="D270" s="22"/>
      <c r="E270" s="23"/>
      <c r="F270" s="22"/>
      <c r="G270" s="24"/>
      <c r="H270" s="23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</row>
    <row r="271" spans="2:28" ht="12.75" customHeight="1" x14ac:dyDescent="0.2">
      <c r="B271" s="49"/>
      <c r="D271" s="22"/>
      <c r="E271" s="23"/>
      <c r="F271" s="22"/>
      <c r="G271" s="24"/>
      <c r="H271" s="23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7"/>
    </row>
    <row r="272" spans="2:28" ht="12.75" customHeight="1" x14ac:dyDescent="0.2">
      <c r="B272" s="49"/>
      <c r="D272" s="22"/>
      <c r="E272" s="23"/>
      <c r="F272" s="22"/>
      <c r="G272" s="30"/>
      <c r="H272" s="29"/>
      <c r="I272" s="27"/>
      <c r="J272" s="27"/>
      <c r="K272" s="27"/>
      <c r="L272" s="27"/>
      <c r="M272" s="27"/>
      <c r="N272" s="24" t="str">
        <f t="shared" ref="N272:Q272" si="31">IF(N249&gt;0,N249,"")</f>
        <v/>
      </c>
      <c r="O272" s="24" t="str">
        <f t="shared" si="31"/>
        <v/>
      </c>
      <c r="P272" s="24">
        <f t="shared" si="31"/>
        <v>202</v>
      </c>
      <c r="Q272" s="24" t="e">
        <f t="shared" si="31"/>
        <v>#VALUE!</v>
      </c>
      <c r="R272" s="24">
        <f>IF(R249&gt;0,R249,"")</f>
        <v>60</v>
      </c>
      <c r="S272" s="24" t="str">
        <f t="shared" ref="S272:AB272" si="32">IF(S249&gt;0,S249,"")</f>
        <v/>
      </c>
      <c r="T272" s="24" t="e">
        <f t="shared" si="32"/>
        <v>#VALUE!</v>
      </c>
      <c r="U272" s="24" t="e">
        <f t="shared" si="32"/>
        <v>#VALUE!</v>
      </c>
      <c r="V272" s="24" t="e">
        <f t="shared" si="32"/>
        <v>#VALUE!</v>
      </c>
      <c r="W272" s="24" t="e">
        <f t="shared" si="32"/>
        <v>#VALUE!</v>
      </c>
      <c r="X272" s="24" t="e">
        <f t="shared" si="32"/>
        <v>#VALUE!</v>
      </c>
      <c r="Y272" s="24" t="e">
        <f t="shared" si="32"/>
        <v>#VALUE!</v>
      </c>
      <c r="Z272" s="24" t="str">
        <f t="shared" si="32"/>
        <v/>
      </c>
      <c r="AA272" s="24" t="e">
        <f t="shared" si="32"/>
        <v>#VALUE!</v>
      </c>
      <c r="AB272" s="24" t="str">
        <f t="shared" si="32"/>
        <v/>
      </c>
    </row>
    <row r="273" spans="2:28" ht="12.75" customHeight="1" x14ac:dyDescent="0.2">
      <c r="B273" s="49"/>
      <c r="D273" s="28"/>
      <c r="E273" s="29"/>
      <c r="F273" s="28"/>
      <c r="G273" s="30"/>
      <c r="H273" s="29"/>
      <c r="I273" s="27"/>
      <c r="J273" s="27"/>
      <c r="K273" s="27"/>
      <c r="L273" s="27"/>
      <c r="M273" s="27"/>
      <c r="N273" s="27"/>
      <c r="O273" s="27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</row>
    <row r="274" spans="2:28" ht="12.75" customHeight="1" thickBot="1" x14ac:dyDescent="0.25">
      <c r="B274" s="49"/>
      <c r="D274" s="28"/>
      <c r="E274" s="29"/>
      <c r="F274" s="28"/>
      <c r="G274" s="30"/>
      <c r="H274" s="29"/>
      <c r="I274" s="27"/>
      <c r="J274" s="27"/>
      <c r="K274" s="27"/>
      <c r="L274" s="27"/>
      <c r="M274" s="27"/>
      <c r="N274" s="27"/>
      <c r="O274" s="27"/>
      <c r="P274" s="31"/>
      <c r="Q274" s="31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</row>
    <row r="275" spans="2:28" ht="12.75" hidden="1" customHeight="1" thickBot="1" x14ac:dyDescent="0.25">
      <c r="B275" s="49"/>
      <c r="D275" s="28"/>
      <c r="E275" s="29"/>
      <c r="F275" s="28"/>
      <c r="G275" s="30"/>
      <c r="H275" s="29"/>
      <c r="I275" s="27"/>
      <c r="J275" s="27"/>
      <c r="K275" s="27"/>
      <c r="L275" s="27"/>
      <c r="M275" s="27"/>
      <c r="N275" s="27"/>
      <c r="O275" s="27"/>
      <c r="P275" s="31"/>
      <c r="Q275" s="31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7"/>
    </row>
    <row r="276" spans="2:28" ht="12.75" hidden="1" customHeight="1" thickBot="1" x14ac:dyDescent="0.25">
      <c r="B276" s="49"/>
      <c r="D276" s="28"/>
      <c r="E276" s="29"/>
      <c r="F276" s="28"/>
      <c r="G276" s="30"/>
      <c r="H276" s="29"/>
      <c r="I276" s="27"/>
      <c r="J276" s="27"/>
      <c r="K276" s="27"/>
      <c r="L276" s="27"/>
      <c r="M276" s="27"/>
      <c r="N276" s="27"/>
      <c r="O276" s="27"/>
      <c r="P276" s="31"/>
      <c r="Q276" s="31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7"/>
    </row>
    <row r="277" spans="2:28" ht="12.75" hidden="1" customHeight="1" thickBot="1" x14ac:dyDescent="0.25">
      <c r="B277" s="49"/>
      <c r="D277" s="28"/>
      <c r="E277" s="29"/>
      <c r="F277" s="28"/>
      <c r="G277" s="30"/>
      <c r="H277" s="29"/>
      <c r="I277" s="27"/>
      <c r="J277" s="27"/>
      <c r="K277" s="27"/>
      <c r="L277" s="27"/>
      <c r="M277" s="27"/>
      <c r="N277" s="27"/>
      <c r="O277" s="27"/>
      <c r="P277" s="31"/>
      <c r="Q277" s="31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7"/>
    </row>
    <row r="278" spans="2:28" ht="12.75" hidden="1" customHeight="1" thickBot="1" x14ac:dyDescent="0.25">
      <c r="B278" s="49"/>
      <c r="D278" s="28"/>
      <c r="E278" s="29"/>
      <c r="F278" s="28"/>
      <c r="G278" s="30"/>
      <c r="H278" s="29"/>
      <c r="I278" s="27"/>
      <c r="J278" s="27"/>
      <c r="K278" s="27"/>
      <c r="L278" s="27"/>
      <c r="M278" s="27"/>
      <c r="N278" s="27"/>
      <c r="O278" s="27"/>
      <c r="P278" s="31"/>
      <c r="Q278" s="31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7"/>
    </row>
    <row r="279" spans="2:28" ht="12.75" hidden="1" customHeight="1" thickBot="1" x14ac:dyDescent="0.25">
      <c r="B279" s="49"/>
      <c r="D279" s="28"/>
      <c r="E279" s="29"/>
      <c r="F279" s="28"/>
      <c r="G279" s="30"/>
      <c r="H279" s="29"/>
      <c r="I279" s="27"/>
      <c r="J279" s="27"/>
      <c r="K279" s="27"/>
      <c r="L279" s="27"/>
      <c r="M279" s="27"/>
      <c r="N279" s="27"/>
      <c r="O279" s="27"/>
      <c r="P279" s="31"/>
      <c r="Q279" s="31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7"/>
    </row>
    <row r="280" spans="2:28" ht="12.75" hidden="1" customHeight="1" thickBot="1" x14ac:dyDescent="0.25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7"/>
      <c r="N280" s="27"/>
      <c r="O280" s="27"/>
      <c r="P280" s="31"/>
      <c r="Q280" s="31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7"/>
    </row>
    <row r="281" spans="2:28" ht="12.75" hidden="1" customHeight="1" thickBot="1" x14ac:dyDescent="0.25">
      <c r="B281" s="49"/>
      <c r="D281" s="28"/>
      <c r="E281" s="29"/>
      <c r="F281" s="28"/>
      <c r="G281" s="30"/>
      <c r="H281" s="29"/>
      <c r="I281" s="27"/>
      <c r="J281" s="27"/>
      <c r="K281" s="27"/>
      <c r="L281" s="27"/>
      <c r="M281" s="27"/>
      <c r="N281" s="27"/>
      <c r="O281" s="27"/>
      <c r="P281" s="31"/>
      <c r="Q281" s="31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7"/>
    </row>
    <row r="282" spans="2:28" ht="12.75" hidden="1" customHeight="1" thickBot="1" x14ac:dyDescent="0.25">
      <c r="B282" s="49"/>
      <c r="D282" s="28"/>
      <c r="E282" s="29"/>
      <c r="F282" s="28"/>
      <c r="G282" s="30"/>
      <c r="H282" s="29"/>
      <c r="I282" s="27"/>
      <c r="J282" s="27"/>
      <c r="K282" s="27"/>
      <c r="L282" s="27"/>
      <c r="M282" s="27"/>
      <c r="N282" s="27"/>
      <c r="O282" s="27"/>
      <c r="P282" s="31"/>
      <c r="Q282" s="31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7"/>
    </row>
    <row r="283" spans="2:28" ht="12.75" hidden="1" customHeight="1" thickBot="1" x14ac:dyDescent="0.25">
      <c r="B283" s="49"/>
      <c r="D283" s="28"/>
      <c r="E283" s="29"/>
      <c r="F283" s="28"/>
      <c r="G283" s="30"/>
      <c r="H283" s="29"/>
      <c r="I283" s="27"/>
      <c r="J283" s="27"/>
      <c r="K283" s="27"/>
      <c r="L283" s="27"/>
      <c r="M283" s="27"/>
      <c r="N283" s="27"/>
      <c r="O283" s="27"/>
      <c r="P283" s="31"/>
      <c r="Q283" s="31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7"/>
    </row>
    <row r="284" spans="2:28" ht="12.75" hidden="1" customHeight="1" thickBot="1" x14ac:dyDescent="0.25">
      <c r="B284" s="49"/>
      <c r="D284" s="28"/>
      <c r="E284" s="29"/>
      <c r="F284" s="28"/>
      <c r="G284" s="30"/>
      <c r="H284" s="29"/>
      <c r="I284" s="27"/>
      <c r="J284" s="27"/>
      <c r="K284" s="27"/>
      <c r="L284" s="27"/>
      <c r="M284" s="27"/>
      <c r="N284" s="27"/>
      <c r="O284" s="27"/>
      <c r="P284" s="31"/>
      <c r="Q284" s="31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7"/>
    </row>
    <row r="285" spans="2:28" ht="12.75" hidden="1" customHeight="1" thickBot="1" x14ac:dyDescent="0.25">
      <c r="B285" s="49"/>
      <c r="D285" s="28"/>
      <c r="E285" s="29"/>
      <c r="F285" s="28"/>
      <c r="G285" s="30"/>
      <c r="H285" s="29"/>
      <c r="I285" s="27"/>
      <c r="J285" s="27"/>
      <c r="K285" s="27"/>
      <c r="L285" s="27"/>
      <c r="M285" s="27"/>
      <c r="N285" s="27"/>
      <c r="O285" s="27"/>
      <c r="P285" s="31"/>
      <c r="Q285" s="31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7"/>
    </row>
    <row r="286" spans="2:28" ht="12.75" hidden="1" customHeight="1" thickBot="1" x14ac:dyDescent="0.25">
      <c r="B286" s="49"/>
      <c r="D286" s="28"/>
      <c r="E286" s="29"/>
      <c r="F286" s="28"/>
      <c r="G286" s="30"/>
      <c r="H286" s="29"/>
      <c r="I286" s="27"/>
      <c r="J286" s="27"/>
      <c r="K286" s="27"/>
      <c r="L286" s="27"/>
      <c r="M286" s="27"/>
      <c r="N286" s="27"/>
      <c r="O286" s="27"/>
      <c r="P286" s="31"/>
      <c r="Q286" s="31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7"/>
    </row>
    <row r="287" spans="2:28" ht="12.75" hidden="1" customHeight="1" thickBot="1" x14ac:dyDescent="0.25">
      <c r="B287" s="49"/>
      <c r="D287" s="28"/>
      <c r="E287" s="29"/>
      <c r="F287" s="28"/>
      <c r="G287" s="30"/>
      <c r="H287" s="29"/>
      <c r="I287" s="27"/>
      <c r="J287" s="27"/>
      <c r="K287" s="27"/>
      <c r="L287" s="27"/>
      <c r="M287" s="27"/>
      <c r="N287" s="27"/>
      <c r="O287" s="27"/>
      <c r="P287" s="31"/>
      <c r="Q287" s="31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7"/>
    </row>
    <row r="288" spans="2:28" ht="12.75" hidden="1" customHeight="1" thickBot="1" x14ac:dyDescent="0.25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7"/>
      <c r="N288" s="27"/>
      <c r="O288" s="27"/>
      <c r="P288" s="31"/>
      <c r="Q288" s="31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7"/>
    </row>
    <row r="289" spans="2:28" ht="12.75" hidden="1" customHeight="1" thickBot="1" x14ac:dyDescent="0.25">
      <c r="B289" s="49"/>
      <c r="D289" s="28"/>
      <c r="E289" s="29"/>
      <c r="F289" s="28"/>
      <c r="G289" s="30"/>
      <c r="H289" s="29"/>
      <c r="I289" s="27"/>
      <c r="J289" s="27"/>
      <c r="K289" s="27"/>
      <c r="L289" s="27"/>
      <c r="M289" s="27"/>
      <c r="N289" s="27"/>
      <c r="O289" s="27"/>
      <c r="P289" s="31"/>
      <c r="Q289" s="31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7"/>
    </row>
    <row r="290" spans="2:28" ht="12.75" hidden="1" customHeight="1" thickBot="1" x14ac:dyDescent="0.25">
      <c r="B290" s="49"/>
      <c r="D290" s="28"/>
      <c r="E290" s="29"/>
      <c r="F290" s="28"/>
      <c r="G290" s="30"/>
      <c r="H290" s="29"/>
      <c r="I290" s="27"/>
      <c r="J290" s="27"/>
      <c r="K290" s="27"/>
      <c r="L290" s="27"/>
      <c r="M290" s="27"/>
      <c r="N290" s="27"/>
      <c r="O290" s="27"/>
      <c r="P290" s="31"/>
      <c r="Q290" s="31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7"/>
    </row>
    <row r="291" spans="2:28" ht="12.75" hidden="1" customHeight="1" thickBot="1" x14ac:dyDescent="0.25">
      <c r="B291" s="49"/>
      <c r="D291" s="28"/>
      <c r="E291" s="29"/>
      <c r="F291" s="28"/>
      <c r="G291" s="30"/>
      <c r="H291" s="29"/>
      <c r="I291" s="27"/>
      <c r="J291" s="27"/>
      <c r="K291" s="27"/>
      <c r="L291" s="27"/>
      <c r="M291" s="27"/>
      <c r="N291" s="27"/>
      <c r="O291" s="27"/>
      <c r="P291" s="31"/>
      <c r="Q291" s="31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7"/>
    </row>
    <row r="292" spans="2:28" ht="12.75" hidden="1" customHeight="1" thickBot="1" x14ac:dyDescent="0.25">
      <c r="B292" s="49"/>
      <c r="D292" s="28"/>
      <c r="E292" s="29"/>
      <c r="F292" s="28"/>
      <c r="G292" s="30"/>
      <c r="H292" s="29"/>
      <c r="I292" s="27"/>
      <c r="J292" s="27"/>
      <c r="K292" s="27"/>
      <c r="L292" s="27"/>
      <c r="M292" s="27"/>
      <c r="N292" s="27"/>
      <c r="O292" s="27"/>
      <c r="P292" s="31"/>
      <c r="Q292" s="31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7"/>
    </row>
    <row r="293" spans="2:28" ht="12.75" hidden="1" customHeight="1" thickBot="1" x14ac:dyDescent="0.25">
      <c r="B293" s="49"/>
      <c r="D293" s="28"/>
      <c r="E293" s="29"/>
      <c r="F293" s="28"/>
      <c r="G293" s="30"/>
      <c r="H293" s="29"/>
      <c r="I293" s="27"/>
      <c r="J293" s="27"/>
      <c r="K293" s="27"/>
      <c r="L293" s="27"/>
      <c r="M293" s="27"/>
      <c r="N293" s="27"/>
      <c r="O293" s="27"/>
      <c r="P293" s="31"/>
      <c r="Q293" s="31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7"/>
    </row>
    <row r="294" spans="2:28" ht="12.75" hidden="1" customHeight="1" thickBot="1" x14ac:dyDescent="0.25">
      <c r="B294" s="49"/>
      <c r="D294" s="28"/>
      <c r="E294" s="29"/>
      <c r="F294" s="28"/>
      <c r="G294" s="30"/>
      <c r="H294" s="29"/>
      <c r="I294" s="27"/>
      <c r="J294" s="27"/>
      <c r="K294" s="27"/>
      <c r="L294" s="27"/>
      <c r="M294" s="27"/>
      <c r="N294" s="27"/>
      <c r="O294" s="27"/>
      <c r="P294" s="31"/>
      <c r="Q294" s="31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7"/>
    </row>
    <row r="295" spans="2:28" ht="12.75" hidden="1" customHeight="1" thickBot="1" x14ac:dyDescent="0.25">
      <c r="B295" s="49"/>
      <c r="D295" s="28"/>
      <c r="E295" s="29"/>
      <c r="F295" s="28"/>
      <c r="G295" s="30"/>
      <c r="H295" s="29"/>
      <c r="I295" s="27"/>
      <c r="J295" s="27"/>
      <c r="K295" s="27"/>
      <c r="L295" s="27"/>
      <c r="M295" s="27"/>
      <c r="N295" s="27"/>
      <c r="O295" s="27"/>
      <c r="P295" s="31"/>
      <c r="Q295" s="31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7"/>
    </row>
    <row r="296" spans="2:28" ht="12.75" hidden="1" customHeight="1" thickBot="1" x14ac:dyDescent="0.25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7"/>
      <c r="N296" s="27"/>
      <c r="O296" s="27"/>
      <c r="P296" s="31"/>
      <c r="Q296" s="31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7"/>
    </row>
    <row r="297" spans="2:28" ht="12.75" hidden="1" customHeight="1" thickBot="1" x14ac:dyDescent="0.25">
      <c r="B297" s="49"/>
      <c r="D297" s="28"/>
      <c r="E297" s="29"/>
      <c r="F297" s="28"/>
      <c r="G297" s="30"/>
      <c r="H297" s="29"/>
      <c r="I297" s="27"/>
      <c r="J297" s="27"/>
      <c r="K297" s="27"/>
      <c r="L297" s="27"/>
      <c r="M297" s="27"/>
      <c r="N297" s="27"/>
      <c r="O297" s="27"/>
      <c r="P297" s="31"/>
      <c r="Q297" s="31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7"/>
    </row>
    <row r="298" spans="2:28" ht="12.75" hidden="1" customHeight="1" thickBot="1" x14ac:dyDescent="0.25">
      <c r="B298" s="49"/>
      <c r="D298" s="28"/>
      <c r="E298" s="29"/>
      <c r="F298" s="28"/>
      <c r="G298" s="30"/>
      <c r="H298" s="29"/>
      <c r="I298" s="27"/>
      <c r="J298" s="27"/>
      <c r="K298" s="27"/>
      <c r="L298" s="27"/>
      <c r="M298" s="27"/>
      <c r="N298" s="27"/>
      <c r="O298" s="27"/>
      <c r="P298" s="31"/>
      <c r="Q298" s="31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7"/>
    </row>
    <row r="299" spans="2:28" ht="12.75" hidden="1" customHeight="1" thickBot="1" x14ac:dyDescent="0.25">
      <c r="B299" s="49"/>
      <c r="D299" s="28"/>
      <c r="E299" s="29"/>
      <c r="F299" s="28"/>
      <c r="G299" s="30"/>
      <c r="H299" s="29"/>
      <c r="I299" s="27"/>
      <c r="J299" s="27"/>
      <c r="K299" s="27"/>
      <c r="L299" s="27"/>
      <c r="M299" s="27"/>
      <c r="N299" s="27"/>
      <c r="O299" s="27"/>
      <c r="P299" s="31"/>
      <c r="Q299" s="31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7"/>
    </row>
    <row r="300" spans="2:28" ht="12.75" hidden="1" customHeight="1" thickBot="1" x14ac:dyDescent="0.25">
      <c r="B300" s="49"/>
      <c r="D300" s="28"/>
      <c r="E300" s="29"/>
      <c r="F300" s="28"/>
      <c r="G300" s="30"/>
      <c r="H300" s="29"/>
      <c r="I300" s="27"/>
      <c r="J300" s="27"/>
      <c r="K300" s="27"/>
      <c r="L300" s="27"/>
      <c r="M300" s="27"/>
      <c r="N300" s="27"/>
      <c r="O300" s="27"/>
      <c r="P300" s="31"/>
      <c r="Q300" s="31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7"/>
    </row>
    <row r="301" spans="2:28" ht="12.75" hidden="1" customHeight="1" thickBot="1" x14ac:dyDescent="0.25">
      <c r="B301" s="49"/>
      <c r="D301" s="28"/>
      <c r="E301" s="29"/>
      <c r="F301" s="28"/>
      <c r="G301" s="30"/>
      <c r="H301" s="29"/>
      <c r="I301" s="27"/>
      <c r="J301" s="27"/>
      <c r="K301" s="27"/>
      <c r="L301" s="27"/>
      <c r="M301" s="27"/>
      <c r="N301" s="27"/>
      <c r="O301" s="27"/>
      <c r="P301" s="31"/>
      <c r="Q301" s="31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7"/>
    </row>
    <row r="302" spans="2:28" ht="12.75" hidden="1" customHeight="1" thickBot="1" x14ac:dyDescent="0.25">
      <c r="B302" s="49"/>
      <c r="D302" s="28"/>
      <c r="E302" s="29"/>
      <c r="F302" s="28"/>
      <c r="G302" s="30"/>
      <c r="H302" s="29"/>
      <c r="I302" s="27"/>
      <c r="J302" s="27"/>
      <c r="K302" s="27"/>
      <c r="L302" s="27"/>
      <c r="M302" s="27"/>
      <c r="N302" s="27"/>
      <c r="O302" s="27"/>
      <c r="P302" s="31"/>
      <c r="Q302" s="31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7"/>
    </row>
    <row r="303" spans="2:28" ht="12.75" hidden="1" customHeight="1" thickBot="1" x14ac:dyDescent="0.25">
      <c r="B303" s="49"/>
      <c r="D303" s="28"/>
      <c r="E303" s="29"/>
      <c r="F303" s="28"/>
      <c r="G303" s="30"/>
      <c r="H303" s="29"/>
      <c r="I303" s="27"/>
      <c r="J303" s="27"/>
      <c r="K303" s="27"/>
      <c r="L303" s="27"/>
      <c r="M303" s="27"/>
      <c r="N303" s="27"/>
      <c r="O303" s="27"/>
      <c r="P303" s="31"/>
      <c r="Q303" s="31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7"/>
    </row>
    <row r="304" spans="2:28" ht="12.75" hidden="1" customHeight="1" thickBot="1" x14ac:dyDescent="0.25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7"/>
      <c r="N304" s="27"/>
      <c r="O304" s="27"/>
      <c r="P304" s="31"/>
      <c r="Q304" s="31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7"/>
    </row>
    <row r="305" spans="2:28" ht="12.75" hidden="1" customHeight="1" thickBot="1" x14ac:dyDescent="0.25">
      <c r="B305" s="49"/>
      <c r="D305" s="28"/>
      <c r="E305" s="29"/>
      <c r="F305" s="28"/>
      <c r="G305" s="30"/>
      <c r="H305" s="29"/>
      <c r="I305" s="27"/>
      <c r="J305" s="27"/>
      <c r="K305" s="27"/>
      <c r="L305" s="27"/>
      <c r="M305" s="27"/>
      <c r="N305" s="27"/>
      <c r="O305" s="27"/>
      <c r="P305" s="31"/>
      <c r="Q305" s="31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7"/>
    </row>
    <row r="306" spans="2:28" ht="12.75" hidden="1" customHeight="1" thickBot="1" x14ac:dyDescent="0.25">
      <c r="B306" s="49"/>
      <c r="D306" s="28"/>
      <c r="E306" s="29"/>
      <c r="F306" s="28"/>
      <c r="G306" s="30"/>
      <c r="H306" s="29"/>
      <c r="I306" s="27"/>
      <c r="J306" s="27"/>
      <c r="K306" s="27"/>
      <c r="L306" s="27"/>
      <c r="M306" s="27"/>
      <c r="N306" s="27"/>
      <c r="O306" s="27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7"/>
    </row>
    <row r="307" spans="2:28" ht="12.75" hidden="1" customHeight="1" thickBot="1" x14ac:dyDescent="0.25">
      <c r="B307" s="49"/>
      <c r="D307" s="28"/>
      <c r="E307" s="29"/>
      <c r="F307" s="28"/>
      <c r="G307" s="30"/>
      <c r="H307" s="29"/>
      <c r="I307" s="27"/>
      <c r="J307" s="27"/>
      <c r="K307" s="27"/>
      <c r="L307" s="27"/>
      <c r="M307" s="27"/>
      <c r="N307" s="27"/>
      <c r="O307" s="27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7"/>
    </row>
    <row r="308" spans="2:28" ht="12.75" hidden="1" customHeight="1" thickBot="1" x14ac:dyDescent="0.25">
      <c r="B308" s="49"/>
      <c r="D308" s="28"/>
      <c r="E308" s="29"/>
      <c r="F308" s="28"/>
      <c r="G308" s="30"/>
      <c r="H308" s="29"/>
      <c r="I308" s="27"/>
      <c r="J308" s="27"/>
      <c r="K308" s="27"/>
      <c r="L308" s="27"/>
      <c r="M308" s="27"/>
      <c r="N308" s="27"/>
      <c r="O308" s="27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7"/>
    </row>
    <row r="309" spans="2:28" ht="12.75" hidden="1" customHeight="1" thickBot="1" x14ac:dyDescent="0.25">
      <c r="B309" s="49"/>
      <c r="D309" s="28"/>
      <c r="E309" s="29"/>
      <c r="F309" s="28"/>
      <c r="G309" s="30"/>
      <c r="H309" s="29"/>
      <c r="I309" s="27"/>
      <c r="J309" s="27"/>
      <c r="K309" s="27"/>
      <c r="L309" s="27"/>
      <c r="M309" s="27"/>
      <c r="N309" s="27"/>
      <c r="O309" s="27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7"/>
    </row>
    <row r="310" spans="2:28" ht="12.75" hidden="1" customHeight="1" thickBot="1" x14ac:dyDescent="0.25">
      <c r="B310" s="49"/>
      <c r="D310" s="28"/>
      <c r="E310" s="29"/>
      <c r="F310" s="28"/>
      <c r="G310" s="30"/>
      <c r="H310" s="29"/>
      <c r="I310" s="27"/>
      <c r="J310" s="27"/>
      <c r="K310" s="27"/>
      <c r="L310" s="27"/>
      <c r="M310" s="27"/>
      <c r="N310" s="27"/>
      <c r="O310" s="27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7"/>
    </row>
    <row r="311" spans="2:28" ht="12.75" hidden="1" customHeight="1" thickBot="1" x14ac:dyDescent="0.25">
      <c r="B311" s="49"/>
      <c r="D311" s="28"/>
      <c r="E311" s="29"/>
      <c r="F311" s="28"/>
      <c r="G311" s="30"/>
      <c r="H311" s="29"/>
      <c r="I311" s="27"/>
      <c r="J311" s="27"/>
      <c r="K311" s="27"/>
      <c r="L311" s="27"/>
      <c r="M311" s="27"/>
      <c r="N311" s="27"/>
      <c r="O311" s="27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7"/>
    </row>
    <row r="312" spans="2:28" ht="12.75" hidden="1" customHeight="1" thickBot="1" x14ac:dyDescent="0.25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7"/>
      <c r="N312" s="27"/>
      <c r="O312" s="27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</row>
    <row r="313" spans="2:28" ht="12.75" hidden="1" customHeight="1" thickBot="1" x14ac:dyDescent="0.25">
      <c r="B313" s="49"/>
      <c r="D313" s="28"/>
      <c r="E313" s="29"/>
      <c r="F313" s="28"/>
      <c r="G313" s="30"/>
      <c r="H313" s="32"/>
      <c r="I313" s="27"/>
      <c r="J313" s="27"/>
      <c r="K313" s="27"/>
      <c r="L313" s="27"/>
      <c r="M313" s="27"/>
      <c r="N313" s="27"/>
      <c r="O313" s="27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</row>
    <row r="314" spans="2:28" ht="12.75" hidden="1" customHeight="1" thickBot="1" x14ac:dyDescent="0.25">
      <c r="B314" s="49"/>
      <c r="D314" s="28"/>
      <c r="E314" s="29"/>
      <c r="F314" s="28"/>
      <c r="G314" s="30"/>
      <c r="H314" s="32"/>
      <c r="I314" s="27"/>
      <c r="J314" s="27"/>
      <c r="K314" s="27"/>
      <c r="L314" s="27"/>
      <c r="M314" s="27"/>
      <c r="N314" s="27"/>
      <c r="O314" s="27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</row>
    <row r="315" spans="2:28" ht="12.75" hidden="1" customHeight="1" thickBot="1" x14ac:dyDescent="0.25">
      <c r="B315" s="49"/>
      <c r="D315" s="28"/>
      <c r="E315" s="29"/>
      <c r="F315" s="28"/>
      <c r="G315" s="30"/>
      <c r="H315" s="32"/>
      <c r="I315" s="27"/>
      <c r="J315" s="27"/>
      <c r="K315" s="27"/>
      <c r="L315" s="27"/>
      <c r="M315" s="27"/>
      <c r="N315" s="27"/>
      <c r="O315" s="27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</row>
    <row r="316" spans="2:28" ht="12.75" hidden="1" customHeight="1" thickBot="1" x14ac:dyDescent="0.25">
      <c r="B316" s="49"/>
      <c r="D316" s="28"/>
      <c r="E316" s="29"/>
      <c r="F316" s="28"/>
      <c r="G316" s="30"/>
      <c r="H316" s="29"/>
      <c r="I316" s="27"/>
      <c r="J316" s="27"/>
      <c r="K316" s="27"/>
      <c r="L316" s="27"/>
      <c r="M316" s="27"/>
      <c r="N316" s="27"/>
      <c r="O316" s="27"/>
      <c r="P316" s="31"/>
      <c r="Q316" s="31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 spans="2:28" ht="12.75" hidden="1" customHeight="1" thickBot="1" x14ac:dyDescent="0.25">
      <c r="B317" s="49"/>
      <c r="D317" s="28"/>
      <c r="E317" s="29"/>
      <c r="F317" s="28"/>
      <c r="G317" s="30"/>
      <c r="H317" s="29"/>
      <c r="I317" s="27"/>
      <c r="J317" s="27"/>
      <c r="K317" s="27"/>
      <c r="L317" s="27"/>
      <c r="M317" s="27"/>
      <c r="N317" s="27"/>
      <c r="O317" s="27"/>
      <c r="P317" s="31"/>
      <c r="Q317" s="31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 spans="2:28" ht="12.75" hidden="1" customHeight="1" thickBot="1" x14ac:dyDescent="0.25">
      <c r="B318" s="49"/>
      <c r="D318" s="28"/>
      <c r="E318" s="29"/>
      <c r="F318" s="28"/>
      <c r="G318" s="30"/>
      <c r="H318" s="29"/>
      <c r="I318" s="27"/>
      <c r="J318" s="27"/>
      <c r="K318" s="27"/>
      <c r="L318" s="27"/>
      <c r="M318" s="27"/>
      <c r="N318" s="27"/>
      <c r="O318" s="27"/>
      <c r="P318" s="31"/>
      <c r="Q318" s="31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 spans="2:28" ht="12.75" hidden="1" customHeight="1" thickBot="1" x14ac:dyDescent="0.25">
      <c r="B319" s="49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31"/>
      <c r="Q319" s="31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 spans="2:28" ht="12.75" hidden="1" customHeight="1" thickBot="1" x14ac:dyDescent="0.25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31"/>
      <c r="Q320" s="31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 spans="2:28" ht="12.75" hidden="1" customHeight="1" thickBot="1" x14ac:dyDescent="0.25">
      <c r="B321" s="49"/>
      <c r="D321" s="28"/>
      <c r="E321" s="29"/>
      <c r="F321" s="28"/>
      <c r="G321" s="30"/>
      <c r="H321" s="29"/>
      <c r="I321" s="27"/>
      <c r="J321" s="27"/>
      <c r="K321" s="27"/>
      <c r="L321" s="27"/>
      <c r="M321" s="27"/>
      <c r="N321" s="27"/>
      <c r="O321" s="27"/>
      <c r="P321" s="31"/>
      <c r="Q321" s="31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7"/>
    </row>
    <row r="322" spans="2:28" ht="12.75" hidden="1" customHeight="1" thickBot="1" x14ac:dyDescent="0.25">
      <c r="B322" s="49"/>
      <c r="D322" s="28"/>
      <c r="E322" s="29"/>
      <c r="F322" s="28"/>
      <c r="G322" s="30"/>
      <c r="H322" s="29"/>
      <c r="I322" s="27"/>
      <c r="J322" s="27"/>
      <c r="K322" s="27"/>
      <c r="L322" s="27"/>
      <c r="M322" s="27"/>
      <c r="N322" s="27"/>
      <c r="O322" s="27"/>
      <c r="P322" s="31"/>
      <c r="Q322" s="31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7"/>
    </row>
    <row r="323" spans="2:28" ht="12.75" hidden="1" customHeight="1" thickBot="1" x14ac:dyDescent="0.25">
      <c r="B323" s="49"/>
      <c r="D323" s="28"/>
      <c r="E323" s="29"/>
      <c r="F323" s="28"/>
      <c r="G323" s="30"/>
      <c r="H323" s="29"/>
      <c r="I323" s="27"/>
      <c r="J323" s="27"/>
      <c r="K323" s="27"/>
      <c r="L323" s="27"/>
      <c r="M323" s="27"/>
      <c r="N323" s="27"/>
      <c r="O323" s="27"/>
      <c r="P323" s="31"/>
      <c r="Q323" s="31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7"/>
    </row>
    <row r="324" spans="2:28" ht="12.75" hidden="1" customHeight="1" thickBot="1" x14ac:dyDescent="0.25">
      <c r="B324" s="49"/>
      <c r="D324" s="28"/>
      <c r="E324" s="29"/>
      <c r="F324" s="28"/>
      <c r="G324" s="30"/>
      <c r="H324" s="29"/>
      <c r="I324" s="27"/>
      <c r="J324" s="27"/>
      <c r="K324" s="27"/>
      <c r="L324" s="27"/>
      <c r="M324" s="27"/>
      <c r="N324" s="27"/>
      <c r="O324" s="27"/>
      <c r="P324" s="31"/>
      <c r="Q324" s="31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7"/>
    </row>
    <row r="325" spans="2:28" ht="12.75" hidden="1" customHeight="1" thickBot="1" x14ac:dyDescent="0.25">
      <c r="B325" s="49"/>
      <c r="D325" s="33"/>
      <c r="E325" s="32"/>
      <c r="F325" s="33"/>
      <c r="G325" s="34"/>
      <c r="H325" s="32"/>
      <c r="I325" s="35"/>
      <c r="J325" s="35"/>
      <c r="K325" s="35"/>
      <c r="L325" s="35"/>
      <c r="M325" s="35"/>
      <c r="N325" s="35"/>
      <c r="O325" s="35"/>
      <c r="P325" s="36"/>
      <c r="Q325" s="36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</row>
    <row r="326" spans="2:28" ht="12.75" hidden="1" customHeight="1" thickBot="1" x14ac:dyDescent="0.25">
      <c r="B326" s="49"/>
      <c r="D326" s="33"/>
      <c r="E326" s="32"/>
      <c r="F326" s="33"/>
      <c r="G326" s="34"/>
      <c r="H326" s="32"/>
      <c r="I326" s="35"/>
      <c r="J326" s="35"/>
      <c r="K326" s="35"/>
      <c r="L326" s="35"/>
      <c r="M326" s="35"/>
      <c r="N326" s="35"/>
      <c r="O326" s="35"/>
      <c r="P326" s="36"/>
      <c r="Q326" s="36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</row>
    <row r="327" spans="2:28" ht="12.75" hidden="1" customHeight="1" thickBot="1" x14ac:dyDescent="0.25">
      <c r="B327" s="49"/>
      <c r="D327" s="33"/>
      <c r="E327" s="32"/>
      <c r="F327" s="33"/>
      <c r="G327" s="34"/>
      <c r="H327" s="32"/>
      <c r="I327" s="35"/>
      <c r="J327" s="35"/>
      <c r="K327" s="35"/>
      <c r="L327" s="35"/>
      <c r="M327" s="35"/>
      <c r="N327" s="35"/>
      <c r="O327" s="35"/>
      <c r="P327" s="36"/>
      <c r="Q327" s="36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</row>
    <row r="328" spans="2:28" ht="12.75" hidden="1" customHeight="1" thickBot="1" x14ac:dyDescent="0.25">
      <c r="B328" s="50"/>
      <c r="D328" s="37"/>
      <c r="E328" s="32"/>
      <c r="F328" s="38"/>
      <c r="G328" s="34"/>
      <c r="H328" s="32"/>
      <c r="I328" s="32"/>
      <c r="J328" s="35"/>
      <c r="K328" s="35"/>
      <c r="L328" s="35"/>
      <c r="M328" s="35"/>
      <c r="N328" s="35"/>
      <c r="O328" s="35"/>
      <c r="P328" s="36"/>
      <c r="Q328" s="36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</row>
    <row r="329" spans="2:28" ht="12.75" customHeight="1" thickBot="1" x14ac:dyDescent="0.25">
      <c r="D329" s="151" t="s">
        <v>4</v>
      </c>
      <c r="E329" s="152"/>
      <c r="F329" s="152"/>
      <c r="G329" s="152"/>
      <c r="H329" s="152"/>
      <c r="I329" s="152"/>
      <c r="J329" s="152"/>
      <c r="K329" s="152"/>
      <c r="L329" s="163"/>
      <c r="M329" s="93"/>
      <c r="N329" s="39" t="str">
        <f t="shared" ref="N329:AA329" si="33">IF(N252="","",IF(N269="","",IF(SUM(N270:N328)&lt;&gt;0,SUM(N270:N328),"")))</f>
        <v/>
      </c>
      <c r="O329" s="39" t="str">
        <f t="shared" si="33"/>
        <v/>
      </c>
      <c r="P329" s="39">
        <f t="shared" si="33"/>
        <v>202</v>
      </c>
      <c r="Q329" s="39" t="e">
        <f t="shared" si="33"/>
        <v>#VALUE!</v>
      </c>
      <c r="R329" s="39">
        <f t="shared" si="33"/>
        <v>60</v>
      </c>
      <c r="S329" s="39" t="str">
        <f t="shared" si="33"/>
        <v/>
      </c>
      <c r="T329" s="39" t="e">
        <f t="shared" si="33"/>
        <v>#VALUE!</v>
      </c>
      <c r="U329" s="39" t="e">
        <f t="shared" si="33"/>
        <v>#VALUE!</v>
      </c>
      <c r="V329" s="39" t="e">
        <f t="shared" si="33"/>
        <v>#VALUE!</v>
      </c>
      <c r="W329" s="39" t="e">
        <f t="shared" si="33"/>
        <v>#VALUE!</v>
      </c>
      <c r="X329" s="39" t="e">
        <f t="shared" si="33"/>
        <v>#VALUE!</v>
      </c>
      <c r="Y329" s="39" t="e">
        <f t="shared" si="33"/>
        <v>#VALUE!</v>
      </c>
      <c r="Z329" s="39" t="str">
        <f t="shared" si="33"/>
        <v/>
      </c>
      <c r="AA329" s="39" t="e">
        <f t="shared" si="33"/>
        <v>#VALUE!</v>
      </c>
      <c r="AB329" s="39"/>
    </row>
    <row r="330" spans="2:28" ht="12.75" customHeight="1" x14ac:dyDescent="0.2">
      <c r="B330" s="6" t="s">
        <v>19</v>
      </c>
      <c r="D330" s="164" t="s">
        <v>5</v>
      </c>
      <c r="E330" s="165"/>
      <c r="F330" s="165"/>
      <c r="G330" s="165"/>
      <c r="H330" s="165"/>
      <c r="I330" s="165"/>
      <c r="J330" s="165"/>
      <c r="K330" s="165"/>
      <c r="L330" s="166"/>
      <c r="M330" s="78"/>
      <c r="N330" s="40" t="str">
        <f t="shared" ref="N330:AA330" si="34">IF(N252="","",IF(N269="",IF(SUM(COUNTIF(N270:N328,"LS")+COUNTIF(N270:N328,"LUMP"))&gt;0,"LS",""),IF(N329&lt;&gt;"",ROUNDUP(N329,0),"")))</f>
        <v/>
      </c>
      <c r="O330" s="40" t="str">
        <f t="shared" si="34"/>
        <v/>
      </c>
      <c r="P330" s="40">
        <f t="shared" si="34"/>
        <v>202</v>
      </c>
      <c r="Q330" s="40" t="e">
        <f t="shared" si="34"/>
        <v>#VALUE!</v>
      </c>
      <c r="R330" s="40">
        <f t="shared" si="34"/>
        <v>60</v>
      </c>
      <c r="S330" s="40" t="str">
        <f t="shared" si="34"/>
        <v/>
      </c>
      <c r="T330" s="40" t="e">
        <f t="shared" si="34"/>
        <v>#VALUE!</v>
      </c>
      <c r="U330" s="40" t="e">
        <f t="shared" si="34"/>
        <v>#VALUE!</v>
      </c>
      <c r="V330" s="40" t="e">
        <f t="shared" si="34"/>
        <v>#VALUE!</v>
      </c>
      <c r="W330" s="40" t="e">
        <f t="shared" si="34"/>
        <v>#VALUE!</v>
      </c>
      <c r="X330" s="40" t="e">
        <f t="shared" si="34"/>
        <v>#VALUE!</v>
      </c>
      <c r="Y330" s="40" t="e">
        <f t="shared" si="34"/>
        <v>#VALUE!</v>
      </c>
      <c r="Z330" s="40" t="str">
        <f t="shared" si="34"/>
        <v/>
      </c>
      <c r="AA330" s="40" t="e">
        <f t="shared" si="34"/>
        <v>#VALUE!</v>
      </c>
      <c r="AB330" s="40"/>
    </row>
  </sheetData>
  <mergeCells count="137">
    <mergeCell ref="D7:AA7"/>
    <mergeCell ref="B12:B25"/>
    <mergeCell ref="H12:H24"/>
    <mergeCell ref="I12:I24"/>
    <mergeCell ref="J12:J24"/>
    <mergeCell ref="K12:K24"/>
    <mergeCell ref="L12:L24"/>
    <mergeCell ref="N13:N24"/>
    <mergeCell ref="D12:D25"/>
    <mergeCell ref="E12:E25"/>
    <mergeCell ref="F12:F25"/>
    <mergeCell ref="G12:G25"/>
    <mergeCell ref="M12:M25"/>
    <mergeCell ref="O13:O24"/>
    <mergeCell ref="P13:P24"/>
    <mergeCell ref="Q13:Q24"/>
    <mergeCell ref="R13:R24"/>
    <mergeCell ref="S13:S24"/>
    <mergeCell ref="T13:T24"/>
    <mergeCell ref="Z13:Z24"/>
    <mergeCell ref="AA13:AA24"/>
    <mergeCell ref="AB13:AB24"/>
    <mergeCell ref="U13:U24"/>
    <mergeCell ref="V13:V24"/>
    <mergeCell ref="W13:W24"/>
    <mergeCell ref="X13:X24"/>
    <mergeCell ref="Y13:Y24"/>
    <mergeCell ref="V95:V106"/>
    <mergeCell ref="AB95:AB106"/>
    <mergeCell ref="Z95:Z106"/>
    <mergeCell ref="AA95:AA106"/>
    <mergeCell ref="J94:J106"/>
    <mergeCell ref="K94:K106"/>
    <mergeCell ref="L94:L106"/>
    <mergeCell ref="N95:N106"/>
    <mergeCell ref="O95:O106"/>
    <mergeCell ref="P95:P106"/>
    <mergeCell ref="M94:M106"/>
    <mergeCell ref="B94:B107"/>
    <mergeCell ref="D94:F106"/>
    <mergeCell ref="G94:G106"/>
    <mergeCell ref="H94:H107"/>
    <mergeCell ref="I94:I106"/>
    <mergeCell ref="B175:B188"/>
    <mergeCell ref="D175:F187"/>
    <mergeCell ref="G175:G187"/>
    <mergeCell ref="H175:H187"/>
    <mergeCell ref="I175:I187"/>
    <mergeCell ref="J175:J187"/>
    <mergeCell ref="D188:F188"/>
    <mergeCell ref="D115:F115"/>
    <mergeCell ref="D123:F123"/>
    <mergeCell ref="D130:F130"/>
    <mergeCell ref="D138:F138"/>
    <mergeCell ref="D145:F145"/>
    <mergeCell ref="D157:F157"/>
    <mergeCell ref="B256:B269"/>
    <mergeCell ref="D256:F268"/>
    <mergeCell ref="G256:G268"/>
    <mergeCell ref="H256:H268"/>
    <mergeCell ref="I256:I268"/>
    <mergeCell ref="J256:J268"/>
    <mergeCell ref="D233:F233"/>
    <mergeCell ref="D235:F235"/>
    <mergeCell ref="D247:L247"/>
    <mergeCell ref="D248:L248"/>
    <mergeCell ref="D249:L249"/>
    <mergeCell ref="D251:AA251"/>
    <mergeCell ref="Z257:Z268"/>
    <mergeCell ref="AA257:AA268"/>
    <mergeCell ref="D330:L330"/>
    <mergeCell ref="X257:X268"/>
    <mergeCell ref="Y257:Y268"/>
    <mergeCell ref="R257:R268"/>
    <mergeCell ref="S257:S268"/>
    <mergeCell ref="T257:T268"/>
    <mergeCell ref="U257:U268"/>
    <mergeCell ref="V257:V268"/>
    <mergeCell ref="W257:W268"/>
    <mergeCell ref="K256:K268"/>
    <mergeCell ref="L256:L268"/>
    <mergeCell ref="N257:N268"/>
    <mergeCell ref="O257:O268"/>
    <mergeCell ref="P257:P268"/>
    <mergeCell ref="Q257:Q268"/>
    <mergeCell ref="AB257:AB268"/>
    <mergeCell ref="D269:F269"/>
    <mergeCell ref="D329:L329"/>
    <mergeCell ref="D220:F220"/>
    <mergeCell ref="D222:F222"/>
    <mergeCell ref="D224:F224"/>
    <mergeCell ref="D226:F226"/>
    <mergeCell ref="D228:F228"/>
    <mergeCell ref="D230:F230"/>
    <mergeCell ref="M256:M268"/>
    <mergeCell ref="AB176:AB187"/>
    <mergeCell ref="D189:F189"/>
    <mergeCell ref="D196:F196"/>
    <mergeCell ref="X176:X187"/>
    <mergeCell ref="Y176:Y187"/>
    <mergeCell ref="R176:R187"/>
    <mergeCell ref="S176:S187"/>
    <mergeCell ref="T176:T187"/>
    <mergeCell ref="U176:U187"/>
    <mergeCell ref="V176:V187"/>
    <mergeCell ref="W176:W187"/>
    <mergeCell ref="K175:K187"/>
    <mergeCell ref="L175:L187"/>
    <mergeCell ref="N176:N187"/>
    <mergeCell ref="O176:O187"/>
    <mergeCell ref="P176:P187"/>
    <mergeCell ref="Q176:Q187"/>
    <mergeCell ref="M175:M187"/>
    <mergeCell ref="D87:M87"/>
    <mergeCell ref="D89:AA89"/>
    <mergeCell ref="D205:F205"/>
    <mergeCell ref="D207:F207"/>
    <mergeCell ref="D211:F211"/>
    <mergeCell ref="D214:F214"/>
    <mergeCell ref="D216:F216"/>
    <mergeCell ref="D218:F218"/>
    <mergeCell ref="D166:L166"/>
    <mergeCell ref="D167:L167"/>
    <mergeCell ref="D168:L168"/>
    <mergeCell ref="D170:AA170"/>
    <mergeCell ref="Z176:Z187"/>
    <mergeCell ref="AA176:AA187"/>
    <mergeCell ref="D107:F107"/>
    <mergeCell ref="D108:F108"/>
    <mergeCell ref="W95:W106"/>
    <mergeCell ref="X95:X106"/>
    <mergeCell ref="Y95:Y106"/>
    <mergeCell ref="Q95:Q106"/>
    <mergeCell ref="R95:R106"/>
    <mergeCell ref="S95:S106"/>
    <mergeCell ref="T95:T106"/>
    <mergeCell ref="U95:U106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83A6-925A-4CE9-8786-621D01B3094A}">
  <sheetPr>
    <pageSetUpPr fitToPage="1"/>
  </sheetPr>
  <dimension ref="A1:AL318"/>
  <sheetViews>
    <sheetView showGridLines="0" zoomScale="90" zoomScaleNormal="90" workbookViewId="0"/>
  </sheetViews>
  <sheetFormatPr defaultColWidth="9.140625" defaultRowHeight="12.75" customHeight="1" x14ac:dyDescent="0.2"/>
  <cols>
    <col min="1" max="1" width="2.5703125" style="99" customWidth="1"/>
    <col min="2" max="2" width="9.140625" style="99"/>
    <col min="3" max="3" width="2.7109375" style="99" customWidth="1"/>
    <col min="4" max="6" width="8.7109375" style="99" customWidth="1"/>
    <col min="7" max="7" width="12.7109375" style="99" customWidth="1"/>
    <col min="8" max="8" width="6.7109375" style="99" customWidth="1"/>
    <col min="9" max="9" width="4.28515625" style="99" customWidth="1"/>
    <col min="10" max="10" width="12.7109375" style="99" customWidth="1"/>
    <col min="11" max="12" width="8.7109375" style="99" customWidth="1"/>
    <col min="13" max="13" width="9.7109375" style="106" customWidth="1"/>
    <col min="14" max="31" width="9.7109375" style="99" customWidth="1"/>
    <col min="32" max="32" width="2.7109375" style="99" customWidth="1"/>
    <col min="33" max="16384" width="9.140625" style="99"/>
  </cols>
  <sheetData>
    <row r="1" spans="1:38" ht="12.75" customHeight="1" x14ac:dyDescent="0.2">
      <c r="A1" s="99">
        <v>1</v>
      </c>
      <c r="D1" s="100"/>
      <c r="E1" s="100"/>
      <c r="F1" s="100"/>
      <c r="G1" s="101"/>
      <c r="H1" s="101" t="s">
        <v>13</v>
      </c>
      <c r="I1" s="101" t="s">
        <v>20</v>
      </c>
      <c r="J1" s="100" t="s">
        <v>21</v>
      </c>
      <c r="K1" s="100"/>
      <c r="L1" s="102"/>
      <c r="M1" s="102"/>
      <c r="N1" s="41"/>
      <c r="O1" s="102"/>
      <c r="P1" s="102"/>
      <c r="Q1" s="102"/>
      <c r="R1" s="102"/>
      <c r="S1" s="102"/>
      <c r="T1" s="41"/>
      <c r="U1" s="41"/>
      <c r="V1" s="41"/>
      <c r="W1" s="41"/>
      <c r="X1" s="41"/>
      <c r="Y1" s="41"/>
      <c r="Z1" s="41"/>
      <c r="AA1" s="41"/>
      <c r="AB1" s="102"/>
      <c r="AC1" s="103"/>
      <c r="AD1" s="103"/>
      <c r="AE1" s="103"/>
    </row>
    <row r="2" spans="1:38" ht="12.75" customHeight="1" x14ac:dyDescent="0.2">
      <c r="D2" s="100"/>
      <c r="E2" s="100"/>
      <c r="F2" s="100"/>
      <c r="G2" s="101"/>
      <c r="H2" s="101" t="s">
        <v>11</v>
      </c>
      <c r="I2" s="101" t="s">
        <v>22</v>
      </c>
      <c r="J2" s="100" t="s">
        <v>24</v>
      </c>
      <c r="K2" s="100"/>
      <c r="L2" s="102"/>
      <c r="M2" s="102"/>
      <c r="N2" s="41"/>
      <c r="O2" s="102"/>
      <c r="P2" s="102"/>
      <c r="Q2" s="102"/>
      <c r="R2" s="102"/>
      <c r="S2" s="102"/>
      <c r="T2" s="41"/>
      <c r="U2" s="41"/>
      <c r="V2" s="41"/>
      <c r="W2" s="41"/>
      <c r="X2" s="41"/>
      <c r="Y2" s="41"/>
      <c r="Z2" s="41"/>
      <c r="AA2" s="41"/>
      <c r="AB2" s="102"/>
      <c r="AC2" s="103"/>
      <c r="AD2" s="103"/>
      <c r="AE2" s="103"/>
    </row>
    <row r="3" spans="1:38" ht="12.75" customHeight="1" x14ac:dyDescent="0.2">
      <c r="D3" s="100"/>
      <c r="E3" s="101"/>
      <c r="F3" s="101"/>
      <c r="G3" s="101"/>
      <c r="H3" s="101"/>
      <c r="I3" s="101" t="s">
        <v>23</v>
      </c>
      <c r="J3" s="100" t="s">
        <v>82</v>
      </c>
      <c r="K3" s="101"/>
      <c r="L3" s="102"/>
      <c r="M3" s="102"/>
      <c r="N3" s="100"/>
      <c r="O3" s="102"/>
      <c r="P3" s="102"/>
      <c r="Q3" s="102"/>
      <c r="R3" s="102"/>
      <c r="S3" s="102"/>
      <c r="T3" s="100"/>
      <c r="U3" s="100"/>
      <c r="V3" s="100"/>
      <c r="W3" s="100"/>
      <c r="X3" s="100"/>
      <c r="Y3" s="100"/>
      <c r="Z3" s="100"/>
      <c r="AA3" s="100"/>
      <c r="AB3" s="102"/>
      <c r="AC3" s="103"/>
      <c r="AD3" s="103"/>
      <c r="AE3" s="103"/>
    </row>
    <row r="4" spans="1:38" ht="12.75" customHeight="1" x14ac:dyDescent="0.2">
      <c r="D4" s="100"/>
      <c r="E4" s="101"/>
      <c r="F4" s="101"/>
      <c r="G4" s="104"/>
      <c r="H4" s="104"/>
      <c r="I4" s="101" t="s">
        <v>25</v>
      </c>
      <c r="J4" s="100" t="s">
        <v>27</v>
      </c>
      <c r="K4" s="101"/>
      <c r="L4" s="102"/>
      <c r="M4" s="102"/>
      <c r="N4" s="100"/>
      <c r="O4" s="102"/>
      <c r="P4" s="102"/>
      <c r="Q4" s="102"/>
      <c r="R4" s="102"/>
      <c r="S4" s="102"/>
      <c r="T4" s="100"/>
      <c r="U4" s="100"/>
      <c r="V4" s="100"/>
      <c r="W4" s="100"/>
      <c r="X4" s="100"/>
      <c r="Y4" s="100"/>
      <c r="Z4" s="100"/>
      <c r="AA4" s="100"/>
      <c r="AB4" s="102"/>
      <c r="AC4" s="103"/>
      <c r="AD4" s="103"/>
      <c r="AE4" s="103"/>
    </row>
    <row r="5" spans="1:38" ht="12.75" customHeight="1" x14ac:dyDescent="0.2">
      <c r="D5" s="100"/>
      <c r="E5" s="101"/>
      <c r="F5" s="101"/>
      <c r="G5" s="104"/>
      <c r="H5" s="104"/>
      <c r="I5" s="101"/>
      <c r="J5" s="100"/>
      <c r="K5" s="101"/>
      <c r="L5" s="104"/>
      <c r="M5" s="104"/>
      <c r="N5" s="104"/>
      <c r="O5" s="104"/>
      <c r="P5" s="105"/>
      <c r="Q5" s="105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5"/>
      <c r="AC5" s="103"/>
      <c r="AD5" s="103"/>
      <c r="AE5" s="103"/>
    </row>
    <row r="6" spans="1:38" ht="12.75" customHeight="1" thickBot="1" x14ac:dyDescent="0.25"/>
    <row r="7" spans="1:38" ht="12.75" customHeight="1" thickBot="1" x14ac:dyDescent="0.25">
      <c r="B7" s="107" t="s">
        <v>17</v>
      </c>
      <c r="D7" s="218">
        <f>AG7</f>
        <v>1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G7" s="108">
        <v>1</v>
      </c>
      <c r="AH7" s="109" t="s">
        <v>14</v>
      </c>
      <c r="AI7" s="110"/>
      <c r="AJ7" s="110"/>
      <c r="AK7" s="110"/>
      <c r="AL7" s="110"/>
    </row>
    <row r="8" spans="1:38" ht="12.75" customHeight="1" thickBot="1" x14ac:dyDescent="0.25">
      <c r="B8" s="111">
        <v>22</v>
      </c>
      <c r="D8" s="219" t="s">
        <v>15</v>
      </c>
      <c r="E8" s="219"/>
      <c r="F8" s="219"/>
      <c r="G8" s="219"/>
      <c r="H8" s="219"/>
      <c r="I8" s="219"/>
      <c r="J8" s="219"/>
      <c r="K8" s="219"/>
      <c r="L8" s="219"/>
      <c r="M8" s="45" t="s">
        <v>33</v>
      </c>
      <c r="N8" s="45" t="s">
        <v>43</v>
      </c>
      <c r="O8" s="45" t="s">
        <v>60</v>
      </c>
      <c r="P8" s="45" t="s">
        <v>36</v>
      </c>
      <c r="Q8" s="45" t="s">
        <v>46</v>
      </c>
      <c r="R8" s="45" t="s">
        <v>31</v>
      </c>
      <c r="S8" s="45" t="s">
        <v>44</v>
      </c>
      <c r="T8" s="45" t="s">
        <v>40</v>
      </c>
      <c r="U8" s="45" t="s">
        <v>41</v>
      </c>
      <c r="V8" s="45" t="s">
        <v>61</v>
      </c>
      <c r="W8" s="45" t="s">
        <v>80</v>
      </c>
      <c r="X8" s="45" t="s">
        <v>45</v>
      </c>
      <c r="Y8" s="45"/>
      <c r="Z8" s="45"/>
      <c r="AA8" s="45"/>
      <c r="AB8" s="45"/>
      <c r="AC8" s="45"/>
      <c r="AD8" s="112"/>
      <c r="AE8" s="112"/>
    </row>
    <row r="9" spans="1:38" ht="12.75" customHeight="1" thickBot="1" x14ac:dyDescent="0.25">
      <c r="D9" s="220" t="s">
        <v>16</v>
      </c>
      <c r="E9" s="220"/>
      <c r="F9" s="220"/>
      <c r="G9" s="220"/>
      <c r="H9" s="220"/>
      <c r="I9" s="220"/>
      <c r="J9" s="220"/>
      <c r="K9" s="220"/>
      <c r="L9" s="220"/>
      <c r="M9" s="15"/>
      <c r="N9" s="15"/>
      <c r="O9" s="15"/>
      <c r="P9" s="15" t="s">
        <v>47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13"/>
      <c r="AE9" s="113"/>
    </row>
    <row r="10" spans="1:38" ht="12.75" customHeight="1" x14ac:dyDescent="0.2">
      <c r="B10" s="201" t="s">
        <v>18</v>
      </c>
      <c r="D10" s="204" t="s">
        <v>83</v>
      </c>
      <c r="E10" s="204" t="s">
        <v>58</v>
      </c>
      <c r="F10" s="204" t="s">
        <v>63</v>
      </c>
      <c r="G10" s="207" t="s">
        <v>84</v>
      </c>
      <c r="H10" s="208"/>
      <c r="I10" s="208"/>
      <c r="J10" s="208"/>
      <c r="K10" s="208"/>
      <c r="L10" s="213" t="s">
        <v>0</v>
      </c>
      <c r="M10" s="114" t="str">
        <f t="shared" ref="M10:AE10" si="0">IF(OR(TRIM(M8)=0,TRIM(M8)=""),"",IF(IFERROR(TRIM(INDEX(QryItemNamed,MATCH(TRIM(M8),ITEM,0),2)),"")="Y","SPECIAL",LEFT(IFERROR(TRIM(INDEX(ITEM,MATCH(TRIM(M8),ITEM,0))),""),3)))</f>
        <v>202</v>
      </c>
      <c r="N10" s="115" t="str">
        <f t="shared" si="0"/>
        <v>204</v>
      </c>
      <c r="O10" s="115" t="str">
        <f t="shared" si="0"/>
        <v>209</v>
      </c>
      <c r="P10" s="115" t="str">
        <f t="shared" si="0"/>
        <v>254</v>
      </c>
      <c r="Q10" s="115" t="str">
        <f t="shared" si="0"/>
        <v>301</v>
      </c>
      <c r="R10" s="115" t="str">
        <f t="shared" si="0"/>
        <v>304</v>
      </c>
      <c r="S10" s="115" t="str">
        <f t="shared" si="0"/>
        <v>407</v>
      </c>
      <c r="T10" s="115" t="str">
        <f t="shared" si="0"/>
        <v>442</v>
      </c>
      <c r="U10" s="115" t="str">
        <f t="shared" si="0"/>
        <v>442</v>
      </c>
      <c r="V10" s="115" t="str">
        <f t="shared" si="0"/>
        <v>617</v>
      </c>
      <c r="W10" s="115" t="str">
        <f t="shared" si="0"/>
        <v>618</v>
      </c>
      <c r="X10" s="115" t="str">
        <f t="shared" si="0"/>
        <v>875</v>
      </c>
      <c r="Y10" s="115" t="str">
        <f t="shared" si="0"/>
        <v/>
      </c>
      <c r="Z10" s="115" t="str">
        <f t="shared" si="0"/>
        <v/>
      </c>
      <c r="AA10" s="115" t="str">
        <f t="shared" si="0"/>
        <v/>
      </c>
      <c r="AB10" s="115" t="str">
        <f t="shared" si="0"/>
        <v/>
      </c>
      <c r="AC10" s="115" t="str">
        <f t="shared" si="0"/>
        <v/>
      </c>
      <c r="AD10" s="115" t="str">
        <f t="shared" si="0"/>
        <v/>
      </c>
      <c r="AE10" s="115" t="str">
        <f t="shared" si="0"/>
        <v/>
      </c>
    </row>
    <row r="11" spans="1:38" ht="12.75" customHeight="1" x14ac:dyDescent="0.2">
      <c r="B11" s="202"/>
      <c r="D11" s="205"/>
      <c r="E11" s="205"/>
      <c r="F11" s="205"/>
      <c r="G11" s="209"/>
      <c r="H11" s="210"/>
      <c r="I11" s="210"/>
      <c r="J11" s="210"/>
      <c r="K11" s="210"/>
      <c r="L11" s="214"/>
      <c r="M11" s="216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217" t="str">
        <f t="shared" si="1"/>
        <v>SUBGRADE COMPACTION</v>
      </c>
      <c r="O11" s="217" t="str">
        <f t="shared" si="1"/>
        <v>LINEAR GRADING</v>
      </c>
      <c r="P11" s="217" t="str">
        <f t="shared" si="1"/>
        <v>PAVEMENT PLANING, ASPHALT CONCRETE, 3 1/4"</v>
      </c>
      <c r="Q11" s="217" t="str">
        <f t="shared" si="1"/>
        <v>ASPHALT CONCRETE BASE, PG64-22, (449)</v>
      </c>
      <c r="R11" s="217" t="str">
        <f t="shared" si="1"/>
        <v>AGGREGATE BASE</v>
      </c>
      <c r="S11" s="217" t="str">
        <f t="shared" si="1"/>
        <v>TACK COAT</v>
      </c>
      <c r="T11" s="217" t="str">
        <f t="shared" si="1"/>
        <v>ASPHALT CONCRETE SURFACE COURSE, 12.5 MM, TYPE A (446)</v>
      </c>
      <c r="U11" s="217" t="str">
        <f t="shared" si="1"/>
        <v>ASPHALT CONCRETE INTERMEDIATE COURSE, 19 MM, TYPE A (446)</v>
      </c>
      <c r="V11" s="217" t="str">
        <f t="shared" si="1"/>
        <v>COMPACTED AGGREGATE</v>
      </c>
      <c r="W11" s="217" t="str">
        <f t="shared" si="1"/>
        <v>RUMBLE STRIPS, SHOULDER (ASPHALT CONCRETE)</v>
      </c>
      <c r="X11" s="217" t="str">
        <f t="shared" si="1"/>
        <v>LONGITUDINAL JOINT ADHESIVE</v>
      </c>
      <c r="Y11" s="217" t="str">
        <f t="shared" si="1"/>
        <v/>
      </c>
      <c r="Z11" s="217" t="str">
        <f t="shared" si="1"/>
        <v/>
      </c>
      <c r="AA11" s="217" t="str">
        <f t="shared" si="1"/>
        <v/>
      </c>
      <c r="AB11" s="217" t="str">
        <f t="shared" si="1"/>
        <v/>
      </c>
      <c r="AC11" s="217" t="str">
        <f t="shared" si="1"/>
        <v/>
      </c>
      <c r="AD11" s="217" t="str">
        <f t="shared" si="1"/>
        <v/>
      </c>
      <c r="AE11" s="217" t="str">
        <f t="shared" si="1"/>
        <v/>
      </c>
    </row>
    <row r="12" spans="1:38" ht="12.75" customHeight="1" x14ac:dyDescent="0.2">
      <c r="B12" s="202"/>
      <c r="D12" s="205"/>
      <c r="E12" s="205"/>
      <c r="F12" s="205"/>
      <c r="G12" s="209"/>
      <c r="H12" s="210"/>
      <c r="I12" s="210"/>
      <c r="J12" s="210"/>
      <c r="K12" s="210"/>
      <c r="L12" s="214"/>
      <c r="M12" s="216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</row>
    <row r="13" spans="1:38" ht="12.75" customHeight="1" x14ac:dyDescent="0.2">
      <c r="B13" s="202"/>
      <c r="D13" s="205"/>
      <c r="E13" s="205"/>
      <c r="F13" s="205"/>
      <c r="G13" s="209"/>
      <c r="H13" s="210"/>
      <c r="I13" s="210"/>
      <c r="J13" s="210"/>
      <c r="K13" s="210"/>
      <c r="L13" s="214"/>
      <c r="M13" s="216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</row>
    <row r="14" spans="1:38" ht="12.75" customHeight="1" x14ac:dyDescent="0.2">
      <c r="B14" s="202"/>
      <c r="D14" s="205"/>
      <c r="E14" s="205"/>
      <c r="F14" s="205"/>
      <c r="G14" s="209"/>
      <c r="H14" s="210"/>
      <c r="I14" s="210"/>
      <c r="J14" s="210"/>
      <c r="K14" s="210"/>
      <c r="L14" s="214"/>
      <c r="M14" s="216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</row>
    <row r="15" spans="1:38" ht="12.75" customHeight="1" x14ac:dyDescent="0.2">
      <c r="B15" s="202"/>
      <c r="D15" s="205"/>
      <c r="E15" s="205"/>
      <c r="F15" s="205"/>
      <c r="G15" s="209"/>
      <c r="H15" s="210"/>
      <c r="I15" s="210"/>
      <c r="J15" s="210"/>
      <c r="K15" s="210"/>
      <c r="L15" s="214"/>
      <c r="M15" s="216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</row>
    <row r="16" spans="1:38" ht="12.75" customHeight="1" x14ac:dyDescent="0.2">
      <c r="B16" s="202"/>
      <c r="D16" s="205"/>
      <c r="E16" s="205"/>
      <c r="F16" s="205"/>
      <c r="G16" s="209"/>
      <c r="H16" s="210"/>
      <c r="I16" s="210"/>
      <c r="J16" s="210"/>
      <c r="K16" s="210"/>
      <c r="L16" s="214"/>
      <c r="M16" s="216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</row>
    <row r="17" spans="2:31" ht="12.75" customHeight="1" x14ac:dyDescent="0.2">
      <c r="B17" s="202"/>
      <c r="D17" s="205"/>
      <c r="E17" s="205"/>
      <c r="F17" s="205"/>
      <c r="G17" s="209"/>
      <c r="H17" s="210"/>
      <c r="I17" s="210"/>
      <c r="J17" s="210"/>
      <c r="K17" s="210"/>
      <c r="L17" s="214"/>
      <c r="M17" s="216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</row>
    <row r="18" spans="2:31" ht="12.75" customHeight="1" x14ac:dyDescent="0.2">
      <c r="B18" s="202"/>
      <c r="D18" s="205"/>
      <c r="E18" s="205"/>
      <c r="F18" s="205"/>
      <c r="G18" s="209"/>
      <c r="H18" s="210"/>
      <c r="I18" s="210"/>
      <c r="J18" s="210"/>
      <c r="K18" s="210"/>
      <c r="L18" s="214"/>
      <c r="M18" s="216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</row>
    <row r="19" spans="2:31" ht="12.75" customHeight="1" x14ac:dyDescent="0.2">
      <c r="B19" s="202"/>
      <c r="D19" s="205"/>
      <c r="E19" s="205"/>
      <c r="F19" s="205"/>
      <c r="G19" s="209"/>
      <c r="H19" s="210"/>
      <c r="I19" s="210"/>
      <c r="J19" s="210"/>
      <c r="K19" s="210"/>
      <c r="L19" s="214"/>
      <c r="M19" s="216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</row>
    <row r="20" spans="2:31" ht="12.75" customHeight="1" x14ac:dyDescent="0.2">
      <c r="B20" s="202"/>
      <c r="D20" s="205"/>
      <c r="E20" s="205"/>
      <c r="F20" s="205"/>
      <c r="G20" s="209"/>
      <c r="H20" s="210"/>
      <c r="I20" s="210"/>
      <c r="J20" s="210"/>
      <c r="K20" s="210"/>
      <c r="L20" s="214"/>
      <c r="M20" s="216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</row>
    <row r="21" spans="2:31" ht="12.75" customHeight="1" x14ac:dyDescent="0.2">
      <c r="B21" s="202"/>
      <c r="D21" s="205"/>
      <c r="E21" s="205"/>
      <c r="F21" s="205"/>
      <c r="G21" s="209"/>
      <c r="H21" s="210"/>
      <c r="I21" s="210"/>
      <c r="J21" s="210"/>
      <c r="K21" s="210"/>
      <c r="L21" s="214"/>
      <c r="M21" s="216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</row>
    <row r="22" spans="2:31" ht="12.75" customHeight="1" x14ac:dyDescent="0.2">
      <c r="B22" s="202"/>
      <c r="D22" s="205"/>
      <c r="E22" s="205"/>
      <c r="F22" s="205"/>
      <c r="G22" s="209"/>
      <c r="H22" s="210"/>
      <c r="I22" s="210"/>
      <c r="J22" s="210"/>
      <c r="K22" s="210"/>
      <c r="L22" s="214"/>
      <c r="M22" s="216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</row>
    <row r="23" spans="2:31" ht="12.75" customHeight="1" thickBot="1" x14ac:dyDescent="0.25">
      <c r="B23" s="203"/>
      <c r="D23" s="206"/>
      <c r="E23" s="206"/>
      <c r="F23" s="206"/>
      <c r="G23" s="211"/>
      <c r="H23" s="212"/>
      <c r="I23" s="212"/>
      <c r="J23" s="212"/>
      <c r="K23" s="212"/>
      <c r="L23" s="215"/>
      <c r="M23" s="116" t="str">
        <f t="shared" ref="M23:AE23" si="2">IF(OR(TRIM(M8)=0,TRIM(M8)=""),"",IF(IFERROR(TRIM(INDEX(QryItemNamed,MATCH(TRIM(M8),ITEM,0),3)),"")="LS","",IFERROR(TRIM(INDEX(QryItemNamed,MATCH(TRIM(M8),ITEM,0),3)),"")))</f>
        <v>SY</v>
      </c>
      <c r="N23" s="117" t="str">
        <f t="shared" si="2"/>
        <v>SY</v>
      </c>
      <c r="O23" s="117" t="str">
        <f t="shared" si="2"/>
        <v>MILE</v>
      </c>
      <c r="P23" s="117" t="str">
        <f t="shared" si="2"/>
        <v>SY</v>
      </c>
      <c r="Q23" s="117" t="str">
        <f t="shared" si="2"/>
        <v>CY</v>
      </c>
      <c r="R23" s="117" t="str">
        <f t="shared" si="2"/>
        <v>CY</v>
      </c>
      <c r="S23" s="117" t="str">
        <f t="shared" si="2"/>
        <v>GAL</v>
      </c>
      <c r="T23" s="117" t="str">
        <f t="shared" si="2"/>
        <v>CY</v>
      </c>
      <c r="U23" s="117" t="str">
        <f t="shared" si="2"/>
        <v>CY</v>
      </c>
      <c r="V23" s="117" t="str">
        <f t="shared" si="2"/>
        <v>CY</v>
      </c>
      <c r="W23" s="117" t="str">
        <f t="shared" si="2"/>
        <v>FT</v>
      </c>
      <c r="X23" s="117" t="str">
        <f t="shared" si="2"/>
        <v>LB</v>
      </c>
      <c r="Y23" s="117" t="str">
        <f t="shared" si="2"/>
        <v/>
      </c>
      <c r="Z23" s="117" t="str">
        <f t="shared" si="2"/>
        <v/>
      </c>
      <c r="AA23" s="117" t="str">
        <f t="shared" si="2"/>
        <v/>
      </c>
      <c r="AB23" s="117" t="str">
        <f t="shared" si="2"/>
        <v/>
      </c>
      <c r="AC23" s="117" t="str">
        <f t="shared" si="2"/>
        <v/>
      </c>
      <c r="AD23" s="117" t="str">
        <f t="shared" si="2"/>
        <v/>
      </c>
      <c r="AE23" s="117" t="str">
        <f t="shared" si="2"/>
        <v/>
      </c>
    </row>
    <row r="24" spans="2:31" ht="12.75" customHeight="1" x14ac:dyDescent="0.2">
      <c r="B24" s="118"/>
      <c r="D24" s="119"/>
      <c r="E24" s="119"/>
      <c r="F24" s="119"/>
      <c r="G24" s="223"/>
      <c r="H24" s="223"/>
      <c r="I24" s="119"/>
      <c r="J24" s="223"/>
      <c r="K24" s="223"/>
      <c r="L24" s="120"/>
      <c r="M24" s="121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</row>
    <row r="25" spans="2:31" ht="12.75" customHeight="1" x14ac:dyDescent="0.2">
      <c r="B25" s="118">
        <v>1</v>
      </c>
      <c r="D25" s="119"/>
      <c r="E25" s="119"/>
      <c r="F25" s="119"/>
      <c r="G25" s="221" t="s">
        <v>85</v>
      </c>
      <c r="H25" s="224"/>
      <c r="I25" s="224"/>
      <c r="J25" s="224"/>
      <c r="K25" s="222"/>
      <c r="L25" s="120"/>
      <c r="M25" s="121">
        <f>SUMIF('WOO-795'!$B$27:$B$37,'TO GENSUM (IF NEEDED)'!$B$25,'WOO-795'!N27:N37)</f>
        <v>1405.3400000000001</v>
      </c>
      <c r="N25" s="121">
        <f>SUMIF('WOO-795'!$B$27:$B$37,'TO GENSUM (IF NEEDED)'!$B$25,'WOO-795'!O27:O37)</f>
        <v>2043.28</v>
      </c>
      <c r="O25" s="121">
        <f>SUMIF('WOO-795'!$B$27:$B$37,'TO GENSUM (IF NEEDED)'!$B$25,'WOO-795'!P27:P37)</f>
        <v>0.06</v>
      </c>
      <c r="P25" s="121">
        <f>SUMIF('WOO-795'!$B$27:$B$37,'TO GENSUM (IF NEEDED)'!$B$25,'WOO-795'!Q27:Q37)</f>
        <v>0</v>
      </c>
      <c r="Q25" s="121">
        <f>SUMIF('WOO-795'!$B$27:$B$37,'TO GENSUM (IF NEEDED)'!$B$25,'WOO-795'!R27:R37)</f>
        <v>377.19</v>
      </c>
      <c r="R25" s="121">
        <f>SUMIF('WOO-795'!$B$27:$B$37,'TO GENSUM (IF NEEDED)'!$B$25,'WOO-795'!S27:S37)</f>
        <v>384.14</v>
      </c>
      <c r="S25" s="121">
        <f>SUMIF('WOO-795'!$B$27:$B$37,'TO GENSUM (IF NEEDED)'!$B$25,'WOO-795'!T27:T37)</f>
        <v>240.88</v>
      </c>
      <c r="T25" s="121">
        <f>SUMIF('WOO-795'!$B$27:$B$37,'TO GENSUM (IF NEEDED)'!$B$25,'WOO-795'!U27:U37)</f>
        <v>59.05</v>
      </c>
      <c r="U25" s="121">
        <f>SUMIF('WOO-795'!$B$27:$B$37,'TO GENSUM (IF NEEDED)'!$B$25,'WOO-795'!V27:V37)</f>
        <v>68.89</v>
      </c>
      <c r="V25" s="121">
        <f>SUMIF('WOO-795'!$B$27:$B$37,'TO GENSUM (IF NEEDED)'!$B$25,'WOO-795'!W27:W37)</f>
        <v>3.92</v>
      </c>
      <c r="W25" s="121">
        <f>SUMIF('WOO-795'!$B$27:$B$37,'TO GENSUM (IF NEEDED)'!$B$25,'WOO-795'!X27:X37)</f>
        <v>328</v>
      </c>
      <c r="X25" s="121">
        <f>SUMIF('WOO-795'!$B$27:$B$37,'TO GENSUM (IF NEEDED)'!$B$25,'WOO-795'!Y27:Y37)</f>
        <v>78.09</v>
      </c>
      <c r="Y25" s="121">
        <f>SUMIF('WOO-795'!$B$27:$B$37,'TO GENSUM (IF NEEDED)'!$B$25,'WOO-795'!Z27:Z37)</f>
        <v>0</v>
      </c>
      <c r="Z25" s="121">
        <f>SUMIF('WOO-795'!$B$27:$B$37,'TO GENSUM (IF NEEDED)'!$B$25,'WOO-795'!AA27:AA37)</f>
        <v>0</v>
      </c>
      <c r="AA25" s="121">
        <f>SUMIF('WOO-795'!$B$27:$B$37,'TO GENSUM (IF NEEDED)'!$B$25,'WOO-795'!AB27:AB37)</f>
        <v>0</v>
      </c>
      <c r="AB25" s="121">
        <f>SUMIF('WOO-795'!$B$27:$B$37,'TO GENSUM (IF NEEDED)'!$B$25,'WOO-795'!AC27:AC37)</f>
        <v>0</v>
      </c>
      <c r="AC25" s="121">
        <f>SUMIF('WOO-795'!$B$27:$B$37,'TO GENSUM (IF NEEDED)'!$B$25,'WOO-795'!AD27:AD37)</f>
        <v>0</v>
      </c>
      <c r="AD25" s="121">
        <f>SUMIF('WOO-795'!$B$27:$B$37,'TO GENSUM (IF NEEDED)'!$B$25,'WOO-795'!AE27:AE37)</f>
        <v>0</v>
      </c>
      <c r="AE25" s="121">
        <f>SUMIF('WOO-795'!$B$27:$B$37,'TO GENSUM (IF NEEDED)'!$B$25,'WOO-795'!AF27:AF37)</f>
        <v>0</v>
      </c>
    </row>
    <row r="26" spans="2:31" ht="12.75" customHeight="1" x14ac:dyDescent="0.2">
      <c r="B26" s="118">
        <v>2</v>
      </c>
      <c r="D26" s="119"/>
      <c r="E26" s="119"/>
      <c r="F26" s="119"/>
      <c r="G26" s="221" t="s">
        <v>86</v>
      </c>
      <c r="H26" s="224"/>
      <c r="I26" s="224"/>
      <c r="J26" s="224"/>
      <c r="K26" s="222"/>
      <c r="L26" s="120"/>
      <c r="M26" s="121">
        <f>SUMIF('WOO-795'!$B$27:$B$37,'TO GENSUM (IF NEEDED)'!$B$26,'WOO-795'!N27:N37)</f>
        <v>0</v>
      </c>
      <c r="N26" s="121">
        <f>SUMIF('WOO-795'!$B$27:$B$37,'TO GENSUM (IF NEEDED)'!$B$26,'WOO-795'!O27:O37)</f>
        <v>0</v>
      </c>
      <c r="O26" s="121">
        <f>SUMIF('WOO-795'!$B$27:$B$37,'TO GENSUM (IF NEEDED)'!$B$26,'WOO-795'!P27:P37)</f>
        <v>0</v>
      </c>
      <c r="P26" s="121">
        <f>SUMIF('WOO-795'!$B$27:$B$37,'TO GENSUM (IF NEEDED)'!$B$26,'WOO-795'!Q27:Q37)</f>
        <v>5756.6221444444445</v>
      </c>
      <c r="Q26" s="121">
        <f>SUMIF('WOO-795'!$B$27:$B$37,'TO GENSUM (IF NEEDED)'!$B$26,'WOO-795'!R27:R37)</f>
        <v>0</v>
      </c>
      <c r="R26" s="121">
        <f>SUMIF('WOO-795'!$B$27:$B$37,'TO GENSUM (IF NEEDED)'!$B$26,'WOO-795'!S27:S37)</f>
        <v>0</v>
      </c>
      <c r="S26" s="121">
        <f>SUMIF('WOO-795'!$B$27:$B$37,'TO GENSUM (IF NEEDED)'!$B$26,'WOO-795'!T27:T37)</f>
        <v>805.92710022222229</v>
      </c>
      <c r="T26" s="121">
        <f>SUMIF('WOO-795'!$B$27:$B$37,'TO GENSUM (IF NEEDED)'!$B$26,'WOO-795'!U27:U37)</f>
        <v>239.86</v>
      </c>
      <c r="U26" s="121">
        <f>SUMIF('WOO-795'!$B$27:$B$37,'TO GENSUM (IF NEEDED)'!$B$26,'WOO-795'!V27:V37)</f>
        <v>279.83999999999997</v>
      </c>
      <c r="V26" s="121">
        <f>SUMIF('WOO-795'!$B$27:$B$37,'TO GENSUM (IF NEEDED)'!$B$26,'WOO-795'!W27:W37)</f>
        <v>0</v>
      </c>
      <c r="W26" s="121">
        <f>SUMIF('WOO-795'!$B$27:$B$37,'TO GENSUM (IF NEEDED)'!$B$26,'WOO-795'!X27:X37)</f>
        <v>1218</v>
      </c>
      <c r="X26" s="121">
        <f>SUMIF('WOO-795'!$B$27:$B$37,'TO GENSUM (IF NEEDED)'!$B$26,'WOO-795'!Y27:Y37)</f>
        <v>456.72</v>
      </c>
      <c r="Y26" s="121">
        <f>SUMIF('WOO-795'!$B$27:$B$37,'TO GENSUM (IF NEEDED)'!$B$26,'WOO-795'!Z27:Z37)</f>
        <v>0</v>
      </c>
      <c r="Z26" s="121">
        <f>SUMIF('WOO-795'!$B$27:$B$37,'TO GENSUM (IF NEEDED)'!$B$26,'WOO-795'!AA27:AA37)</f>
        <v>0</v>
      </c>
      <c r="AA26" s="121">
        <f>SUMIF('WOO-795'!$B$27:$B$37,'TO GENSUM (IF NEEDED)'!$B$26,'WOO-795'!AB27:AB37)</f>
        <v>0</v>
      </c>
      <c r="AB26" s="121">
        <f>SUMIF('WOO-795'!$B$27:$B$37,'TO GENSUM (IF NEEDED)'!$B$26,'WOO-795'!AC27:AC37)</f>
        <v>0</v>
      </c>
      <c r="AC26" s="121">
        <f>SUMIF('WOO-795'!$B$27:$B$37,'TO GENSUM (IF NEEDED)'!$B$26,'WOO-795'!AD27:AD37)</f>
        <v>0</v>
      </c>
      <c r="AD26" s="121">
        <f>SUMIF('WOO-795'!$B$27:$B$37,'TO GENSUM (IF NEEDED)'!$B$26,'WOO-795'!AE27:AE37)</f>
        <v>0</v>
      </c>
      <c r="AE26" s="121">
        <f>SUMIF('WOO-795'!$B$27:$B$37,'TO GENSUM (IF NEEDED)'!$B$26,'WOO-795'!AF27:AF37)</f>
        <v>0</v>
      </c>
    </row>
    <row r="27" spans="2:31" ht="12.75" customHeight="1" x14ac:dyDescent="0.2">
      <c r="B27" s="118">
        <v>3</v>
      </c>
      <c r="D27" s="119"/>
      <c r="E27" s="119"/>
      <c r="F27" s="119"/>
      <c r="G27" s="221" t="s">
        <v>87</v>
      </c>
      <c r="H27" s="224"/>
      <c r="I27" s="224"/>
      <c r="J27" s="224"/>
      <c r="K27" s="222"/>
      <c r="L27" s="120"/>
      <c r="M27" s="121">
        <f>SUMIF('WOO-795'!$B$27:$B$37,'TO GENSUM (IF NEEDED)'!$B$27,'WOO-795'!N27:N37)</f>
        <v>0</v>
      </c>
      <c r="N27" s="121">
        <f>SUMIF('WOO-795'!$B$27:$B$37,'TO GENSUM (IF NEEDED)'!$B$27,'WOO-795'!O27:O37)</f>
        <v>0</v>
      </c>
      <c r="O27" s="121">
        <f>SUMIF('WOO-795'!$B$27:$B$37,'TO GENSUM (IF NEEDED)'!$B$27,'WOO-795'!P27:P37)</f>
        <v>0</v>
      </c>
      <c r="P27" s="121">
        <f>SUMIF('WOO-795'!$B$27:$B$37,'TO GENSUM (IF NEEDED)'!$B$27,'WOO-795'!Q27:Q37)</f>
        <v>12780.531288888888</v>
      </c>
      <c r="Q27" s="121">
        <f>SUMIF('WOO-795'!$B$27:$B$37,'TO GENSUM (IF NEEDED)'!$B$27,'WOO-795'!R27:R37)</f>
        <v>0</v>
      </c>
      <c r="R27" s="121">
        <f>SUMIF('WOO-795'!$B$27:$B$37,'TO GENSUM (IF NEEDED)'!$B$27,'WOO-795'!S27:S37)</f>
        <v>0</v>
      </c>
      <c r="S27" s="121">
        <f>SUMIF('WOO-795'!$B$27:$B$37,'TO GENSUM (IF NEEDED)'!$B$27,'WOO-795'!T27:T37)</f>
        <v>1789.2743804444444</v>
      </c>
      <c r="T27" s="121">
        <f>SUMIF('WOO-795'!$B$27:$B$37,'TO GENSUM (IF NEEDED)'!$B$27,'WOO-795'!U27:U37)</f>
        <v>532.52</v>
      </c>
      <c r="U27" s="121">
        <f>SUMIF('WOO-795'!$B$27:$B$37,'TO GENSUM (IF NEEDED)'!$B$27,'WOO-795'!V27:V37)</f>
        <v>621.27</v>
      </c>
      <c r="V27" s="121">
        <f>SUMIF('WOO-795'!$B$27:$B$37,'TO GENSUM (IF NEEDED)'!$B$27,'WOO-795'!W27:W37)</f>
        <v>0</v>
      </c>
      <c r="W27" s="121">
        <f>SUMIF('WOO-795'!$B$27:$B$37,'TO GENSUM (IF NEEDED)'!$B$27,'WOO-795'!X27:X37)</f>
        <v>1272</v>
      </c>
      <c r="X27" s="121">
        <f>SUMIF('WOO-795'!$B$27:$B$37,'TO GENSUM (IF NEEDED)'!$B$27,'WOO-795'!Y27:Y37)</f>
        <v>1385.4899999999998</v>
      </c>
      <c r="Y27" s="121">
        <f>SUMIF('WOO-795'!$B$27:$B$37,'TO GENSUM (IF NEEDED)'!$B$27,'WOO-795'!Z27:Z37)</f>
        <v>0</v>
      </c>
      <c r="Z27" s="121">
        <f>SUMIF('WOO-795'!$B$27:$B$37,'TO GENSUM (IF NEEDED)'!$B$27,'WOO-795'!AA27:AA37)</f>
        <v>0</v>
      </c>
      <c r="AA27" s="121">
        <f>SUMIF('WOO-795'!$B$27:$B$37,'TO GENSUM (IF NEEDED)'!$B$27,'WOO-795'!AB27:AB37)</f>
        <v>0</v>
      </c>
      <c r="AB27" s="121">
        <f>SUMIF('WOO-795'!$B$27:$B$37,'TO GENSUM (IF NEEDED)'!$B$27,'WOO-795'!AC27:AC37)</f>
        <v>0</v>
      </c>
      <c r="AC27" s="121">
        <f>SUMIF('WOO-795'!$B$27:$B$37,'TO GENSUM (IF NEEDED)'!$B$27,'WOO-795'!AD27:AD37)</f>
        <v>0</v>
      </c>
      <c r="AD27" s="121">
        <f>SUMIF('WOO-795'!$B$27:$B$37,'TO GENSUM (IF NEEDED)'!$B$27,'WOO-795'!AE27:AE37)</f>
        <v>0</v>
      </c>
      <c r="AE27" s="121">
        <f>SUMIF('WOO-795'!$B$27:$B$37,'TO GENSUM (IF NEEDED)'!$B$27,'WOO-795'!AF27:AF37)</f>
        <v>0</v>
      </c>
    </row>
    <row r="28" spans="2:31" ht="12.75" hidden="1" customHeight="1" x14ac:dyDescent="0.2">
      <c r="B28" s="118"/>
      <c r="D28" s="119"/>
      <c r="E28" s="119"/>
      <c r="F28" s="119"/>
      <c r="G28" s="221"/>
      <c r="H28" s="222"/>
      <c r="I28" s="119"/>
      <c r="J28" s="221"/>
      <c r="K28" s="222"/>
      <c r="L28" s="120"/>
      <c r="M28" s="121">
        <f ca="1">SUMIF('WOO-795'!$B$27:$B$37,'TO GENSUM (IF NEEDED)'!B28,'WOO-795'!N30:N38)</f>
        <v>0</v>
      </c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</row>
    <row r="29" spans="2:31" ht="12.75" hidden="1" customHeight="1" x14ac:dyDescent="0.2">
      <c r="B29" s="118"/>
      <c r="D29" s="119"/>
      <c r="E29" s="119"/>
      <c r="F29" s="119"/>
      <c r="G29" s="122"/>
      <c r="H29" s="123"/>
      <c r="I29" s="119"/>
      <c r="J29" s="122"/>
      <c r="K29" s="123"/>
      <c r="L29" s="120"/>
      <c r="M29" s="121">
        <f ca="1">SUMIF('WOO-795'!$B$27:$B$37,'TO GENSUM (IF NEEDED)'!B29,'WOO-795'!N31:N39)</f>
        <v>0</v>
      </c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</row>
    <row r="30" spans="2:31" ht="12.75" hidden="1" customHeight="1" x14ac:dyDescent="0.2">
      <c r="B30" s="118"/>
      <c r="D30" s="124"/>
      <c r="E30" s="119"/>
      <c r="F30" s="119"/>
      <c r="G30" s="221"/>
      <c r="H30" s="222"/>
      <c r="I30" s="119"/>
      <c r="J30" s="221"/>
      <c r="K30" s="222"/>
      <c r="L30" s="120"/>
      <c r="M30" s="121">
        <f ca="1">SUMIF('WOO-795'!$B$27:$B$37,'TO GENSUM (IF NEEDED)'!B30,'WOO-795'!N32:N40)</f>
        <v>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</row>
    <row r="31" spans="2:31" ht="12.75" hidden="1" customHeight="1" x14ac:dyDescent="0.2">
      <c r="B31" s="118"/>
      <c r="D31" s="119"/>
      <c r="E31" s="119"/>
      <c r="F31" s="119"/>
      <c r="G31" s="221"/>
      <c r="H31" s="222"/>
      <c r="I31" s="119"/>
      <c r="J31" s="221"/>
      <c r="K31" s="222"/>
      <c r="L31" s="120"/>
      <c r="M31" s="121">
        <f ca="1">SUMIF('WOO-795'!$B$27:$B$37,'TO GENSUM (IF NEEDED)'!B31,'WOO-795'!N33:N41)</f>
        <v>0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</row>
    <row r="32" spans="2:31" ht="12.75" hidden="1" customHeight="1" x14ac:dyDescent="0.2">
      <c r="B32" s="118"/>
      <c r="D32" s="119"/>
      <c r="E32" s="119"/>
      <c r="F32" s="119"/>
      <c r="G32" s="221"/>
      <c r="H32" s="222"/>
      <c r="I32" s="119"/>
      <c r="J32" s="221"/>
      <c r="K32" s="222"/>
      <c r="L32" s="120"/>
      <c r="M32" s="121">
        <f ca="1">SUMIF('WOO-795'!$B$27:$B$37,'TO GENSUM (IF NEEDED)'!B32,'WOO-795'!N34:N42)</f>
        <v>0</v>
      </c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</row>
    <row r="33" spans="2:31" ht="12.75" hidden="1" customHeight="1" x14ac:dyDescent="0.2">
      <c r="B33" s="118"/>
      <c r="D33" s="119"/>
      <c r="E33" s="119"/>
      <c r="F33" s="119"/>
      <c r="G33" s="223"/>
      <c r="H33" s="223"/>
      <c r="I33" s="119"/>
      <c r="J33" s="223"/>
      <c r="K33" s="223"/>
      <c r="L33" s="120"/>
      <c r="M33" s="121">
        <f ca="1">SUMIF('WOO-795'!$B$27:$B$37,'TO GENSUM (IF NEEDED)'!B33,'WOO-795'!N37:N43)</f>
        <v>0</v>
      </c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</row>
    <row r="34" spans="2:31" ht="12.75" hidden="1" customHeight="1" x14ac:dyDescent="0.2">
      <c r="B34" s="118"/>
      <c r="D34" s="119"/>
      <c r="E34" s="119"/>
      <c r="F34" s="119"/>
      <c r="G34" s="223"/>
      <c r="H34" s="223"/>
      <c r="I34" s="119"/>
      <c r="J34" s="223"/>
      <c r="K34" s="223"/>
      <c r="L34" s="120"/>
      <c r="M34" s="121">
        <f ca="1">SUMIF('WOO-795'!$B$27:$B$37,'TO GENSUM (IF NEEDED)'!B34,'WOO-795'!N38:N44)</f>
        <v>0</v>
      </c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</row>
    <row r="35" spans="2:31" ht="12.75" hidden="1" customHeight="1" x14ac:dyDescent="0.2">
      <c r="B35" s="118"/>
      <c r="D35" s="119"/>
      <c r="E35" s="119"/>
      <c r="F35" s="119"/>
      <c r="G35" s="223"/>
      <c r="H35" s="223"/>
      <c r="I35" s="119"/>
      <c r="J35" s="223"/>
      <c r="K35" s="223"/>
      <c r="L35" s="120"/>
      <c r="M35" s="121">
        <f ca="1">SUMIF('WOO-795'!$B$27:$B$37,'TO GENSUM (IF NEEDED)'!B35,'WOO-795'!N39:N45)</f>
        <v>0</v>
      </c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</row>
    <row r="36" spans="2:31" ht="12.75" hidden="1" customHeight="1" x14ac:dyDescent="0.2">
      <c r="B36" s="118"/>
      <c r="D36" s="119"/>
      <c r="E36" s="119"/>
      <c r="F36" s="119"/>
      <c r="G36" s="223"/>
      <c r="H36" s="223"/>
      <c r="I36" s="119"/>
      <c r="J36" s="223"/>
      <c r="K36" s="223"/>
      <c r="L36" s="120"/>
      <c r="M36" s="121">
        <f ca="1">SUMIF('WOO-795'!$B$27:$B$37,'TO GENSUM (IF NEEDED)'!B36,'WOO-795'!N39:N46)</f>
        <v>0</v>
      </c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</row>
    <row r="37" spans="2:31" ht="12.75" hidden="1" customHeight="1" x14ac:dyDescent="0.2">
      <c r="B37" s="118"/>
      <c r="D37" s="119"/>
      <c r="E37" s="119"/>
      <c r="F37" s="119"/>
      <c r="G37" s="223"/>
      <c r="H37" s="223"/>
      <c r="I37" s="119"/>
      <c r="J37" s="223"/>
      <c r="K37" s="223"/>
      <c r="L37" s="120"/>
      <c r="M37" s="121">
        <f ca="1">SUMIF('WOO-795'!$B$27:$B$37,'TO GENSUM (IF NEEDED)'!B37,'WOO-795'!N39:N47)</f>
        <v>0</v>
      </c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</row>
    <row r="38" spans="2:31" ht="12.75" hidden="1" customHeight="1" x14ac:dyDescent="0.2">
      <c r="B38" s="118"/>
      <c r="D38" s="119"/>
      <c r="E38" s="119"/>
      <c r="F38" s="119"/>
      <c r="G38" s="223"/>
      <c r="H38" s="223"/>
      <c r="I38" s="119"/>
      <c r="J38" s="223"/>
      <c r="K38" s="223"/>
      <c r="L38" s="120"/>
      <c r="M38" s="121">
        <f ca="1">SUMIF('WOO-795'!$B$27:$B$37,'TO GENSUM (IF NEEDED)'!B38,'WOO-795'!N40:N48)</f>
        <v>0</v>
      </c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</row>
    <row r="39" spans="2:31" ht="12.75" hidden="1" customHeight="1" x14ac:dyDescent="0.2">
      <c r="B39" s="125"/>
      <c r="D39" s="126"/>
      <c r="E39" s="126"/>
      <c r="F39" s="127"/>
      <c r="G39" s="225"/>
      <c r="H39" s="226"/>
      <c r="I39" s="226"/>
      <c r="J39" s="226"/>
      <c r="K39" s="227"/>
      <c r="L39" s="128"/>
      <c r="M39" s="121">
        <f ca="1">SUMIF('WOO-795'!$B$27:$B$37,'TO GENSUM (IF NEEDED)'!B39,'WOO-795'!N41:N49)</f>
        <v>0</v>
      </c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</row>
    <row r="40" spans="2:31" ht="12.75" hidden="1" customHeight="1" x14ac:dyDescent="0.2">
      <c r="B40" s="118"/>
      <c r="D40" s="119"/>
      <c r="E40" s="119"/>
      <c r="F40" s="119"/>
      <c r="G40" s="221"/>
      <c r="H40" s="222"/>
      <c r="I40" s="119"/>
      <c r="J40" s="221"/>
      <c r="K40" s="222"/>
      <c r="L40" s="120"/>
      <c r="M40" s="121">
        <f ca="1">SUMIF('WOO-795'!$B$27:$B$37,'TO GENSUM (IF NEEDED)'!B40,'WOO-795'!N42:N50)</f>
        <v>0</v>
      </c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</row>
    <row r="41" spans="2:31" ht="12.75" hidden="1" customHeight="1" x14ac:dyDescent="0.2">
      <c r="B41" s="118"/>
      <c r="D41" s="119"/>
      <c r="E41" s="119"/>
      <c r="F41" s="119"/>
      <c r="G41" s="221"/>
      <c r="H41" s="222"/>
      <c r="I41" s="119"/>
      <c r="J41" s="221"/>
      <c r="K41" s="222"/>
      <c r="L41" s="120"/>
      <c r="M41" s="121">
        <f ca="1">SUMIF('WOO-795'!$B$27:$B$37,'TO GENSUM (IF NEEDED)'!B41,'WOO-795'!N43:N51)</f>
        <v>0</v>
      </c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</row>
    <row r="42" spans="2:31" ht="12.75" hidden="1" customHeight="1" x14ac:dyDescent="0.2">
      <c r="B42" s="118"/>
      <c r="D42" s="119"/>
      <c r="E42" s="119"/>
      <c r="F42" s="119"/>
      <c r="G42" s="221"/>
      <c r="H42" s="222"/>
      <c r="I42" s="119"/>
      <c r="J42" s="221"/>
      <c r="K42" s="222"/>
      <c r="L42" s="120"/>
      <c r="M42" s="121">
        <f ca="1">SUMIF('WOO-795'!$B$27:$B$37,'TO GENSUM (IF NEEDED)'!B42,'WOO-795'!N44:N52)</f>
        <v>0</v>
      </c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</row>
    <row r="43" spans="2:31" ht="12.75" hidden="1" customHeight="1" x14ac:dyDescent="0.2">
      <c r="B43" s="118"/>
      <c r="D43" s="119"/>
      <c r="E43" s="119"/>
      <c r="F43" s="119"/>
      <c r="G43" s="221"/>
      <c r="H43" s="222"/>
      <c r="I43" s="119"/>
      <c r="J43" s="221"/>
      <c r="K43" s="222"/>
      <c r="L43" s="120"/>
      <c r="M43" s="121">
        <f ca="1">SUMIF('WOO-795'!$B$27:$B$37,'TO GENSUM (IF NEEDED)'!B43,'WOO-795'!N45:N53)</f>
        <v>0</v>
      </c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</row>
    <row r="44" spans="2:31" ht="12.75" hidden="1" customHeight="1" x14ac:dyDescent="0.2">
      <c r="B44" s="118"/>
      <c r="D44" s="119"/>
      <c r="E44" s="119"/>
      <c r="F44" s="119"/>
      <c r="G44" s="223"/>
      <c r="H44" s="223"/>
      <c r="I44" s="119"/>
      <c r="J44" s="223"/>
      <c r="K44" s="223"/>
      <c r="L44" s="120"/>
      <c r="M44" s="121">
        <f ca="1">SUMIF('WOO-795'!$B$27:$B$37,'TO GENSUM (IF NEEDED)'!B44,'WOO-795'!N46:N54)</f>
        <v>0</v>
      </c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</row>
    <row r="45" spans="2:31" ht="12.75" hidden="1" customHeight="1" x14ac:dyDescent="0.2">
      <c r="B45" s="118"/>
      <c r="D45" s="119"/>
      <c r="E45" s="119"/>
      <c r="F45" s="119"/>
      <c r="G45" s="223"/>
      <c r="H45" s="223"/>
      <c r="I45" s="119"/>
      <c r="J45" s="223"/>
      <c r="K45" s="223"/>
      <c r="L45" s="120"/>
      <c r="M45" s="121">
        <f ca="1">SUMIF('WOO-795'!$B$27:$B$37,'TO GENSUM (IF NEEDED)'!B45,'WOO-795'!N47:N55)</f>
        <v>0</v>
      </c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</row>
    <row r="46" spans="2:31" ht="12.75" hidden="1" customHeight="1" x14ac:dyDescent="0.2">
      <c r="B46" s="118"/>
      <c r="D46" s="119"/>
      <c r="E46" s="119"/>
      <c r="F46" s="119"/>
      <c r="G46" s="223"/>
      <c r="H46" s="223"/>
      <c r="I46" s="119"/>
      <c r="J46" s="223"/>
      <c r="K46" s="223"/>
      <c r="L46" s="120"/>
      <c r="M46" s="121">
        <f ca="1">SUMIF('WOO-795'!$B$27:$B$37,'TO GENSUM (IF NEEDED)'!B46,'WOO-795'!N48:N56)</f>
        <v>0</v>
      </c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</row>
    <row r="47" spans="2:31" ht="12.75" hidden="1" customHeight="1" x14ac:dyDescent="0.2">
      <c r="B47" s="118"/>
      <c r="D47" s="119"/>
      <c r="E47" s="119"/>
      <c r="F47" s="119"/>
      <c r="G47" s="223"/>
      <c r="H47" s="223"/>
      <c r="I47" s="119"/>
      <c r="J47" s="223"/>
      <c r="K47" s="223"/>
      <c r="L47" s="120"/>
      <c r="M47" s="121">
        <f ca="1">SUMIF('WOO-795'!$B$27:$B$37,'TO GENSUM (IF NEEDED)'!B47,'WOO-795'!N49:N57)</f>
        <v>0</v>
      </c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</row>
    <row r="48" spans="2:31" ht="12.75" hidden="1" customHeight="1" x14ac:dyDescent="0.2">
      <c r="B48" s="118"/>
      <c r="D48" s="119"/>
      <c r="E48" s="119"/>
      <c r="F48" s="119"/>
      <c r="G48" s="221"/>
      <c r="H48" s="222"/>
      <c r="I48" s="119"/>
      <c r="J48" s="221"/>
      <c r="K48" s="222"/>
      <c r="L48" s="120"/>
      <c r="M48" s="121">
        <f ca="1">SUMIF('WOO-795'!$B$27:$B$37,'TO GENSUM (IF NEEDED)'!B48,'WOO-795'!N50:N58)</f>
        <v>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</row>
    <row r="49" spans="2:31" ht="12.75" hidden="1" customHeight="1" x14ac:dyDescent="0.2">
      <c r="B49" s="118"/>
      <c r="D49" s="119"/>
      <c r="E49" s="119"/>
      <c r="F49" s="119"/>
      <c r="G49" s="221"/>
      <c r="H49" s="222"/>
      <c r="I49" s="119"/>
      <c r="J49" s="221"/>
      <c r="K49" s="222"/>
      <c r="L49" s="120"/>
      <c r="M49" s="121">
        <f ca="1">SUMIF('WOO-795'!$B$27:$B$37,'TO GENSUM (IF NEEDED)'!B49,'WOO-795'!N51:N59)</f>
        <v>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</row>
    <row r="50" spans="2:31" ht="12.75" hidden="1" customHeight="1" x14ac:dyDescent="0.2">
      <c r="B50" s="118"/>
      <c r="D50" s="119"/>
      <c r="E50" s="119"/>
      <c r="F50" s="119"/>
      <c r="G50" s="221"/>
      <c r="H50" s="224"/>
      <c r="I50" s="224"/>
      <c r="J50" s="224"/>
      <c r="K50" s="222"/>
      <c r="L50" s="120"/>
      <c r="M50" s="121">
        <f ca="1">SUMIF('WOO-795'!$B$27:$B$37,'TO GENSUM (IF NEEDED)'!B50,'WOO-795'!N52:N60)</f>
        <v>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</row>
    <row r="51" spans="2:31" ht="12.75" hidden="1" customHeight="1" x14ac:dyDescent="0.2">
      <c r="B51" s="118"/>
      <c r="D51" s="119"/>
      <c r="E51" s="119"/>
      <c r="F51" s="119"/>
      <c r="G51" s="221"/>
      <c r="H51" s="222"/>
      <c r="I51" s="119"/>
      <c r="J51" s="221"/>
      <c r="K51" s="222"/>
      <c r="L51" s="120"/>
      <c r="M51" s="121">
        <f ca="1">SUMIF('WOO-795'!$B$27:$B$37,'TO GENSUM (IF NEEDED)'!B51,'WOO-795'!N53:N61)</f>
        <v>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</row>
    <row r="52" spans="2:31" ht="12.75" hidden="1" customHeight="1" x14ac:dyDescent="0.2">
      <c r="B52" s="118"/>
      <c r="D52" s="119"/>
      <c r="E52" s="119"/>
      <c r="F52" s="119"/>
      <c r="G52" s="221"/>
      <c r="H52" s="222"/>
      <c r="I52" s="119"/>
      <c r="J52" s="221"/>
      <c r="K52" s="222"/>
      <c r="L52" s="120"/>
      <c r="M52" s="121">
        <f ca="1">SUMIF('WOO-795'!$B$27:$B$37,'TO GENSUM (IF NEEDED)'!B52,'WOO-795'!N54:N62)</f>
        <v>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</row>
    <row r="53" spans="2:31" ht="12.75" hidden="1" customHeight="1" x14ac:dyDescent="0.2">
      <c r="B53" s="118"/>
      <c r="D53" s="119"/>
      <c r="E53" s="119"/>
      <c r="F53" s="119"/>
      <c r="G53" s="221"/>
      <c r="H53" s="222"/>
      <c r="I53" s="119"/>
      <c r="J53" s="221"/>
      <c r="K53" s="222"/>
      <c r="L53" s="120"/>
      <c r="M53" s="121">
        <f ca="1">SUMIF('WOO-795'!$B$27:$B$37,'TO GENSUM (IF NEEDED)'!B53,'WOO-795'!N55:N63)</f>
        <v>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</row>
    <row r="54" spans="2:31" ht="12.75" hidden="1" customHeight="1" x14ac:dyDescent="0.2">
      <c r="B54" s="118"/>
      <c r="D54" s="119"/>
      <c r="E54" s="119"/>
      <c r="F54" s="119"/>
      <c r="G54" s="221"/>
      <c r="H54" s="222"/>
      <c r="I54" s="119"/>
      <c r="J54" s="221"/>
      <c r="K54" s="222"/>
      <c r="L54" s="120"/>
      <c r="M54" s="121">
        <f ca="1">SUMIF('WOO-795'!$B$27:$B$37,'TO GENSUM (IF NEEDED)'!B54,'WOO-795'!N56:N64)</f>
        <v>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</row>
    <row r="55" spans="2:31" ht="12.75" hidden="1" customHeight="1" x14ac:dyDescent="0.2">
      <c r="B55" s="118"/>
      <c r="D55" s="119"/>
      <c r="E55" s="119"/>
      <c r="F55" s="119"/>
      <c r="G55" s="221"/>
      <c r="H55" s="222"/>
      <c r="I55" s="119"/>
      <c r="J55" s="221"/>
      <c r="K55" s="222"/>
      <c r="L55" s="120"/>
      <c r="M55" s="121">
        <f ca="1">SUMIF('WOO-795'!$B$27:$B$37,'TO GENSUM (IF NEEDED)'!B55,'WOO-795'!N57:N65)</f>
        <v>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</row>
    <row r="56" spans="2:31" ht="12.75" hidden="1" customHeight="1" x14ac:dyDescent="0.2">
      <c r="B56" s="118"/>
      <c r="D56" s="119"/>
      <c r="E56" s="119"/>
      <c r="F56" s="119"/>
      <c r="G56" s="221"/>
      <c r="H56" s="222"/>
      <c r="I56" s="119"/>
      <c r="J56" s="221"/>
      <c r="K56" s="222"/>
      <c r="L56" s="120"/>
      <c r="M56" s="121">
        <f ca="1">SUMIF('WOO-795'!$B$27:$B$37,'TO GENSUM (IF NEEDED)'!B56,'WOO-795'!N58:N66)</f>
        <v>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</row>
    <row r="57" spans="2:31" ht="12.75" hidden="1" customHeight="1" x14ac:dyDescent="0.2">
      <c r="B57" s="118"/>
      <c r="D57" s="119"/>
      <c r="E57" s="119"/>
      <c r="F57" s="119"/>
      <c r="G57" s="221"/>
      <c r="H57" s="222"/>
      <c r="I57" s="119"/>
      <c r="J57" s="221"/>
      <c r="K57" s="222"/>
      <c r="L57" s="120"/>
      <c r="M57" s="121">
        <f ca="1">SUMIF('WOO-795'!$B$27:$B$37,'TO GENSUM (IF NEEDED)'!B57,'WOO-795'!N59:N67)</f>
        <v>0</v>
      </c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</row>
    <row r="58" spans="2:31" ht="12.75" hidden="1" customHeight="1" x14ac:dyDescent="0.2">
      <c r="B58" s="118"/>
      <c r="D58" s="119"/>
      <c r="E58" s="119"/>
      <c r="F58" s="119"/>
      <c r="G58" s="221"/>
      <c r="H58" s="222"/>
      <c r="I58" s="119"/>
      <c r="J58" s="221"/>
      <c r="K58" s="222"/>
      <c r="L58" s="120"/>
      <c r="M58" s="121">
        <f ca="1">SUMIF('WOO-795'!$B$27:$B$37,'TO GENSUM (IF NEEDED)'!B58,'WOO-795'!N60:N68)</f>
        <v>0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</row>
    <row r="59" spans="2:31" ht="12.75" hidden="1" customHeight="1" x14ac:dyDescent="0.2">
      <c r="B59" s="118"/>
      <c r="D59" s="119"/>
      <c r="E59" s="119"/>
      <c r="F59" s="119"/>
      <c r="G59" s="221"/>
      <c r="H59" s="222"/>
      <c r="I59" s="119"/>
      <c r="J59" s="221"/>
      <c r="K59" s="222"/>
      <c r="L59" s="120"/>
      <c r="M59" s="121">
        <f ca="1">SUMIF('WOO-795'!$B$27:$B$37,'TO GENSUM (IF NEEDED)'!B59,'WOO-795'!N61:N69)</f>
        <v>0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</row>
    <row r="60" spans="2:31" ht="12.75" hidden="1" customHeight="1" x14ac:dyDescent="0.2">
      <c r="B60" s="118"/>
      <c r="D60" s="119"/>
      <c r="E60" s="119"/>
      <c r="F60" s="119"/>
      <c r="G60" s="221"/>
      <c r="H60" s="222"/>
      <c r="I60" s="119"/>
      <c r="J60" s="221"/>
      <c r="K60" s="222"/>
      <c r="L60" s="120"/>
      <c r="M60" s="121">
        <f ca="1">SUMIF('WOO-795'!$B$27:$B$37,'TO GENSUM (IF NEEDED)'!B60,'WOO-795'!N62:N70)</f>
        <v>0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</row>
    <row r="61" spans="2:31" ht="12.75" hidden="1" customHeight="1" x14ac:dyDescent="0.2">
      <c r="B61" s="118"/>
      <c r="D61" s="119"/>
      <c r="E61" s="119"/>
      <c r="F61" s="119"/>
      <c r="G61" s="221"/>
      <c r="H61" s="222"/>
      <c r="I61" s="119"/>
      <c r="J61" s="221"/>
      <c r="K61" s="222"/>
      <c r="L61" s="120"/>
      <c r="M61" s="121">
        <f ca="1">SUMIF('WOO-795'!$B$27:$B$37,'TO GENSUM (IF NEEDED)'!B61,'WOO-795'!N63:N71)</f>
        <v>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</row>
    <row r="62" spans="2:31" ht="12.75" hidden="1" customHeight="1" x14ac:dyDescent="0.2">
      <c r="B62" s="118"/>
      <c r="D62" s="119"/>
      <c r="E62" s="119"/>
      <c r="F62" s="119"/>
      <c r="G62" s="221"/>
      <c r="H62" s="222"/>
      <c r="I62" s="119"/>
      <c r="J62" s="221"/>
      <c r="K62" s="222"/>
      <c r="L62" s="120"/>
      <c r="M62" s="121">
        <f ca="1">SUMIF('WOO-795'!$B$27:$B$37,'TO GENSUM (IF NEEDED)'!B62,'WOO-795'!N64:N72)</f>
        <v>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</row>
    <row r="63" spans="2:31" ht="12.75" hidden="1" customHeight="1" x14ac:dyDescent="0.2">
      <c r="B63" s="118"/>
      <c r="D63" s="119"/>
      <c r="E63" s="119"/>
      <c r="F63" s="119"/>
      <c r="G63" s="221"/>
      <c r="H63" s="222"/>
      <c r="I63" s="119"/>
      <c r="J63" s="221"/>
      <c r="K63" s="222"/>
      <c r="L63" s="120"/>
      <c r="M63" s="121">
        <f ca="1">SUMIF('WOO-795'!$B$27:$B$37,'TO GENSUM (IF NEEDED)'!B63,'WOO-795'!N65:N73)</f>
        <v>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2:31" ht="12.75" hidden="1" customHeight="1" x14ac:dyDescent="0.2">
      <c r="B64" s="118"/>
      <c r="D64" s="119"/>
      <c r="E64" s="119"/>
      <c r="F64" s="119"/>
      <c r="G64" s="221"/>
      <c r="H64" s="222"/>
      <c r="I64" s="119"/>
      <c r="J64" s="221"/>
      <c r="K64" s="222"/>
      <c r="L64" s="120"/>
      <c r="M64" s="121">
        <f ca="1">SUMIF('WOO-795'!$B$27:$B$37,'TO GENSUM (IF NEEDED)'!B64,'WOO-795'!N66:N74)</f>
        <v>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2:31" ht="12.75" hidden="1" customHeight="1" x14ac:dyDescent="0.2">
      <c r="B65" s="118"/>
      <c r="D65" s="119"/>
      <c r="E65" s="119"/>
      <c r="F65" s="119"/>
      <c r="G65" s="221"/>
      <c r="H65" s="222"/>
      <c r="I65" s="119"/>
      <c r="J65" s="221"/>
      <c r="K65" s="222"/>
      <c r="L65" s="120"/>
      <c r="M65" s="121">
        <f ca="1">SUMIF('WOO-795'!$B$27:$B$37,'TO GENSUM (IF NEEDED)'!B65,'WOO-795'!N67:N75)</f>
        <v>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2:31" ht="12.75" hidden="1" customHeight="1" x14ac:dyDescent="0.2">
      <c r="B66" s="118"/>
      <c r="D66" s="119"/>
      <c r="E66" s="119"/>
      <c r="F66" s="119"/>
      <c r="G66" s="221"/>
      <c r="H66" s="222"/>
      <c r="I66" s="119"/>
      <c r="J66" s="221"/>
      <c r="K66" s="222"/>
      <c r="L66" s="120"/>
      <c r="M66" s="121">
        <f ca="1">SUMIF('WOO-795'!$B$27:$B$37,'TO GENSUM (IF NEEDED)'!B66,'WOO-795'!N68:N76)</f>
        <v>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</row>
    <row r="67" spans="2:31" ht="12.75" hidden="1" customHeight="1" x14ac:dyDescent="0.2">
      <c r="B67" s="118"/>
      <c r="D67" s="119"/>
      <c r="E67" s="119"/>
      <c r="F67" s="119"/>
      <c r="G67" s="221"/>
      <c r="H67" s="222"/>
      <c r="I67" s="119"/>
      <c r="J67" s="221"/>
      <c r="K67" s="222"/>
      <c r="L67" s="120"/>
      <c r="M67" s="121">
        <f ca="1">SUMIF('WOO-795'!$B$27:$B$37,'TO GENSUM (IF NEEDED)'!B67,'WOO-795'!N69:N77)</f>
        <v>0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</row>
    <row r="68" spans="2:31" ht="12.75" hidden="1" customHeight="1" x14ac:dyDescent="0.2">
      <c r="B68" s="118"/>
      <c r="D68" s="119"/>
      <c r="E68" s="119"/>
      <c r="F68" s="119"/>
      <c r="G68" s="221"/>
      <c r="H68" s="222"/>
      <c r="I68" s="119"/>
      <c r="J68" s="221"/>
      <c r="K68" s="222"/>
      <c r="L68" s="120"/>
      <c r="M68" s="121">
        <f ca="1">SUMIF('WOO-795'!$B$27:$B$37,'TO GENSUM (IF NEEDED)'!B68,'WOO-795'!N70:N78)</f>
        <v>0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</row>
    <row r="69" spans="2:31" ht="12.75" hidden="1" customHeight="1" x14ac:dyDescent="0.2">
      <c r="B69" s="118"/>
      <c r="D69" s="119"/>
      <c r="E69" s="119"/>
      <c r="F69" s="119"/>
      <c r="G69" s="221"/>
      <c r="H69" s="222"/>
      <c r="I69" s="119"/>
      <c r="J69" s="221"/>
      <c r="K69" s="222"/>
      <c r="L69" s="120"/>
      <c r="M69" s="121">
        <f ca="1">SUMIF('WOO-795'!$B$27:$B$37,'TO GENSUM (IF NEEDED)'!B69,'WOO-795'!N71:N79)</f>
        <v>0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</row>
    <row r="70" spans="2:31" ht="12.75" hidden="1" customHeight="1" x14ac:dyDescent="0.2">
      <c r="B70" s="118"/>
      <c r="D70" s="119"/>
      <c r="E70" s="119"/>
      <c r="F70" s="119"/>
      <c r="G70" s="223"/>
      <c r="H70" s="223"/>
      <c r="I70" s="119"/>
      <c r="J70" s="223"/>
      <c r="K70" s="223"/>
      <c r="L70" s="120"/>
      <c r="M70" s="121">
        <f ca="1">SUMIF('WOO-795'!$B$27:$B$37,'TO GENSUM (IF NEEDED)'!B70,'WOO-795'!N72:N80)</f>
        <v>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</row>
    <row r="71" spans="2:31" ht="12.75" hidden="1" customHeight="1" x14ac:dyDescent="0.2">
      <c r="B71" s="118"/>
      <c r="D71" s="119"/>
      <c r="E71" s="119"/>
      <c r="F71" s="119"/>
      <c r="G71" s="223"/>
      <c r="H71" s="223"/>
      <c r="I71" s="119"/>
      <c r="J71" s="223"/>
      <c r="K71" s="223"/>
      <c r="L71" s="120"/>
      <c r="M71" s="121">
        <f ca="1">SUMIF('WOO-795'!$B$27:$B$37,'TO GENSUM (IF NEEDED)'!B71,'WOO-795'!N73:N81)</f>
        <v>0</v>
      </c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</row>
    <row r="72" spans="2:31" ht="12.75" hidden="1" customHeight="1" x14ac:dyDescent="0.2">
      <c r="B72" s="118"/>
      <c r="D72" s="119"/>
      <c r="E72" s="119"/>
      <c r="F72" s="119"/>
      <c r="G72" s="223"/>
      <c r="H72" s="223"/>
      <c r="I72" s="119"/>
      <c r="J72" s="223"/>
      <c r="K72" s="223"/>
      <c r="L72" s="120"/>
      <c r="M72" s="121">
        <f ca="1">SUMIF('WOO-795'!$B$27:$B$37,'TO GENSUM (IF NEEDED)'!B72,'WOO-795'!N74:N82)</f>
        <v>0</v>
      </c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</row>
    <row r="73" spans="2:31" ht="12.75" hidden="1" customHeight="1" x14ac:dyDescent="0.2">
      <c r="B73" s="118"/>
      <c r="D73" s="119"/>
      <c r="E73" s="119"/>
      <c r="F73" s="119"/>
      <c r="G73" s="223"/>
      <c r="H73" s="223"/>
      <c r="I73" s="119"/>
      <c r="J73" s="223"/>
      <c r="K73" s="223"/>
      <c r="L73" s="120"/>
      <c r="M73" s="121">
        <f ca="1">SUMIF('WOO-795'!$B$27:$B$37,'TO GENSUM (IF NEEDED)'!B73,'WOO-795'!N75:N83)</f>
        <v>0</v>
      </c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</row>
    <row r="74" spans="2:31" ht="12.75" hidden="1" customHeight="1" x14ac:dyDescent="0.2">
      <c r="B74" s="118"/>
      <c r="D74" s="119"/>
      <c r="E74" s="119"/>
      <c r="F74" s="119"/>
      <c r="G74" s="223"/>
      <c r="H74" s="223"/>
      <c r="I74" s="119"/>
      <c r="J74" s="223"/>
      <c r="K74" s="223"/>
      <c r="L74" s="120"/>
      <c r="M74" s="121">
        <f ca="1">SUMIF('WOO-795'!$B$27:$B$37,'TO GENSUM (IF NEEDED)'!B74,'WOO-795'!N76:N84)</f>
        <v>0</v>
      </c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</row>
    <row r="75" spans="2:31" ht="12.75" hidden="1" customHeight="1" x14ac:dyDescent="0.2">
      <c r="B75" s="118"/>
      <c r="D75" s="119"/>
      <c r="E75" s="119"/>
      <c r="F75" s="119"/>
      <c r="G75" s="223"/>
      <c r="H75" s="223"/>
      <c r="I75" s="119"/>
      <c r="J75" s="223"/>
      <c r="K75" s="223"/>
      <c r="L75" s="120"/>
      <c r="M75" s="121">
        <f ca="1">SUMIF('WOO-795'!$B$27:$B$37,'TO GENSUM (IF NEEDED)'!B75,'WOO-795'!N77:N85)</f>
        <v>0</v>
      </c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</row>
    <row r="76" spans="2:31" ht="12.75" hidden="1" customHeight="1" x14ac:dyDescent="0.2">
      <c r="B76" s="118"/>
      <c r="D76" s="119"/>
      <c r="E76" s="119"/>
      <c r="F76" s="119"/>
      <c r="G76" s="223"/>
      <c r="H76" s="223"/>
      <c r="I76" s="119"/>
      <c r="J76" s="223"/>
      <c r="K76" s="223"/>
      <c r="L76" s="120"/>
      <c r="M76" s="121">
        <f ca="1">SUMIF('WOO-795'!$B$27:$B$37,'TO GENSUM (IF NEEDED)'!B76,'WOO-795'!N78:N86)</f>
        <v>0</v>
      </c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</row>
    <row r="77" spans="2:31" ht="12.75" hidden="1" customHeight="1" x14ac:dyDescent="0.2">
      <c r="B77" s="118"/>
      <c r="D77" s="119"/>
      <c r="E77" s="119"/>
      <c r="F77" s="119"/>
      <c r="G77" s="223"/>
      <c r="H77" s="223"/>
      <c r="I77" s="119"/>
      <c r="J77" s="223"/>
      <c r="K77" s="223"/>
      <c r="L77" s="120"/>
      <c r="M77" s="121">
        <f ca="1">SUMIF('WOO-795'!$B$27:$B$37,'TO GENSUM (IF NEEDED)'!B77,'WOO-795'!N79:N87)</f>
        <v>0</v>
      </c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</row>
    <row r="78" spans="2:31" ht="12.75" hidden="1" customHeight="1" x14ac:dyDescent="0.2">
      <c r="B78" s="118"/>
      <c r="D78" s="119"/>
      <c r="E78" s="119"/>
      <c r="F78" s="119"/>
      <c r="G78" s="223"/>
      <c r="H78" s="223"/>
      <c r="I78" s="119"/>
      <c r="J78" s="223"/>
      <c r="K78" s="223"/>
      <c r="L78" s="120"/>
      <c r="M78" s="121">
        <f ca="1">SUMIF('WOO-795'!$B$27:$B$37,'TO GENSUM (IF NEEDED)'!B78,'WOO-795'!N80:N88)</f>
        <v>0</v>
      </c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</row>
    <row r="79" spans="2:31" ht="12.75" hidden="1" customHeight="1" x14ac:dyDescent="0.2">
      <c r="B79" s="118"/>
      <c r="D79" s="119"/>
      <c r="E79" s="119"/>
      <c r="F79" s="119"/>
      <c r="G79" s="223"/>
      <c r="H79" s="223"/>
      <c r="I79" s="119"/>
      <c r="J79" s="223"/>
      <c r="K79" s="223"/>
      <c r="L79" s="120"/>
      <c r="M79" s="121">
        <f ca="1">SUMIF('WOO-795'!$B$27:$B$37,'TO GENSUM (IF NEEDED)'!B79,'WOO-795'!N81:N89)</f>
        <v>0</v>
      </c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</row>
    <row r="80" spans="2:31" ht="12.75" hidden="1" customHeight="1" x14ac:dyDescent="0.2">
      <c r="B80" s="118"/>
      <c r="D80" s="119"/>
      <c r="E80" s="119"/>
      <c r="F80" s="119"/>
      <c r="G80" s="223"/>
      <c r="H80" s="223"/>
      <c r="I80" s="119"/>
      <c r="J80" s="223"/>
      <c r="K80" s="223"/>
      <c r="L80" s="120"/>
      <c r="M80" s="121">
        <f ca="1">SUMIF('WOO-795'!$B$27:$B$37,'TO GENSUM (IF NEEDED)'!B80,'WOO-795'!N82:N90)</f>
        <v>0</v>
      </c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</row>
    <row r="81" spans="2:31" ht="12.75" hidden="1" customHeight="1" x14ac:dyDescent="0.2">
      <c r="B81" s="118"/>
      <c r="D81" s="119"/>
      <c r="E81" s="119"/>
      <c r="F81" s="119"/>
      <c r="G81" s="223"/>
      <c r="H81" s="223"/>
      <c r="I81" s="119"/>
      <c r="J81" s="223"/>
      <c r="K81" s="223"/>
      <c r="L81" s="120"/>
      <c r="M81" s="121">
        <f ca="1">SUMIF('WOO-795'!$B$27:$B$37,'TO GENSUM (IF NEEDED)'!B81,'WOO-795'!N83:N91)</f>
        <v>0</v>
      </c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</row>
    <row r="82" spans="2:31" ht="12.75" customHeight="1" thickBot="1" x14ac:dyDescent="0.25">
      <c r="B82" s="118"/>
      <c r="D82" s="119"/>
      <c r="E82" s="119"/>
      <c r="F82" s="129"/>
      <c r="G82" s="225"/>
      <c r="H82" s="227"/>
      <c r="I82" s="126"/>
      <c r="J82" s="225"/>
      <c r="K82" s="227"/>
      <c r="L82" s="120"/>
      <c r="M82" s="121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</row>
    <row r="83" spans="2:31" ht="12.75" customHeight="1" x14ac:dyDescent="0.2">
      <c r="B83" s="99" t="s">
        <v>19</v>
      </c>
      <c r="D83" s="231" t="s">
        <v>59</v>
      </c>
      <c r="E83" s="232"/>
      <c r="F83" s="232"/>
      <c r="G83" s="232"/>
      <c r="H83" s="232"/>
      <c r="I83" s="232"/>
      <c r="J83" s="232"/>
      <c r="K83" s="232"/>
      <c r="L83" s="233"/>
      <c r="M83" s="130">
        <f ca="1">IF(M8="","",IF(M23="",IF(SUM(COUNTIF(M24:M82,"LS")+COUNTIF(M24:M82,"LUMP"))&gt;0,"LS",""),IF(SUM(M24:M82)&gt;0,ROUNDUP(SUM(M24:M82),0),"")))</f>
        <v>1406</v>
      </c>
      <c r="N83" s="130">
        <f t="shared" ref="N83:AE83" si="3">IF(N8="","",IF(N23="",IF(SUM(COUNTIF(N24:N82,"LS")+COUNTIF(N24:N82,"LUMP"))&gt;0,"LS",""),IF(SUM(N24:N82)&gt;0,ROUNDUP(SUM(N24:N82),0),"")))</f>
        <v>2044</v>
      </c>
      <c r="O83" s="142">
        <f>IF(O8="","",IF(O23="",IF(SUM(COUNTIF(O24:O82,"LS")+COUNTIF(O24:O82,"LUMP"))&gt;0,"LS",""),IF(SUM(O24:O82)&gt;0,ROUNDUP(SUM(O24:O82),2),"")))</f>
        <v>0.06</v>
      </c>
      <c r="P83" s="130">
        <f t="shared" si="3"/>
        <v>18538</v>
      </c>
      <c r="Q83" s="130">
        <f t="shared" si="3"/>
        <v>378</v>
      </c>
      <c r="R83" s="130">
        <f t="shared" si="3"/>
        <v>385</v>
      </c>
      <c r="S83" s="130">
        <f t="shared" si="3"/>
        <v>2837</v>
      </c>
      <c r="T83" s="130">
        <f t="shared" si="3"/>
        <v>832</v>
      </c>
      <c r="U83" s="130">
        <f t="shared" si="3"/>
        <v>970</v>
      </c>
      <c r="V83" s="130">
        <f t="shared" si="3"/>
        <v>4</v>
      </c>
      <c r="W83" s="130">
        <f t="shared" si="3"/>
        <v>2818</v>
      </c>
      <c r="X83" s="130">
        <f t="shared" si="3"/>
        <v>1921</v>
      </c>
      <c r="Y83" s="130" t="str">
        <f t="shared" si="3"/>
        <v/>
      </c>
      <c r="Z83" s="130" t="str">
        <f t="shared" si="3"/>
        <v/>
      </c>
      <c r="AA83" s="130" t="str">
        <f t="shared" si="3"/>
        <v/>
      </c>
      <c r="AB83" s="130" t="str">
        <f t="shared" si="3"/>
        <v/>
      </c>
      <c r="AC83" s="130" t="str">
        <f t="shared" si="3"/>
        <v/>
      </c>
      <c r="AD83" s="130" t="str">
        <f t="shared" si="3"/>
        <v/>
      </c>
      <c r="AE83" s="130" t="str">
        <f t="shared" si="3"/>
        <v/>
      </c>
    </row>
    <row r="84" spans="2:31" ht="12.75" customHeight="1" thickBot="1" x14ac:dyDescent="0.25"/>
    <row r="85" spans="2:31" ht="12.75" customHeight="1" thickBot="1" x14ac:dyDescent="0.25">
      <c r="B85" s="107" t="s">
        <v>17</v>
      </c>
      <c r="D85" s="218">
        <f>D7+1</f>
        <v>2</v>
      </c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</row>
    <row r="86" spans="2:31" ht="12.75" customHeight="1" thickBot="1" x14ac:dyDescent="0.25">
      <c r="B86" s="111">
        <v>22</v>
      </c>
      <c r="D86" s="219" t="s">
        <v>15</v>
      </c>
      <c r="E86" s="219"/>
      <c r="F86" s="219"/>
      <c r="G86" s="219"/>
      <c r="H86" s="219"/>
      <c r="I86" s="219"/>
      <c r="J86" s="219"/>
      <c r="K86" s="219"/>
      <c r="L86" s="219"/>
      <c r="M86" s="45" t="s">
        <v>62</v>
      </c>
      <c r="N86" s="45"/>
      <c r="O86" s="45" t="s">
        <v>44</v>
      </c>
      <c r="P86" s="45"/>
      <c r="Q86" s="45" t="s">
        <v>40</v>
      </c>
      <c r="R86" s="45" t="s">
        <v>41</v>
      </c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</row>
    <row r="87" spans="2:31" ht="12.75" customHeight="1" thickBot="1" x14ac:dyDescent="0.25">
      <c r="D87" s="220" t="s">
        <v>16</v>
      </c>
      <c r="E87" s="220"/>
      <c r="F87" s="220"/>
      <c r="G87" s="220"/>
      <c r="H87" s="220"/>
      <c r="I87" s="220"/>
      <c r="J87" s="220"/>
      <c r="K87" s="220"/>
      <c r="L87" s="220"/>
      <c r="M87" s="15" t="s">
        <v>47</v>
      </c>
      <c r="N87" s="15"/>
      <c r="O87" s="15"/>
      <c r="P87" s="15"/>
      <c r="Q87" s="15"/>
      <c r="R87" s="15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</row>
    <row r="88" spans="2:31" ht="12.75" customHeight="1" x14ac:dyDescent="0.2">
      <c r="B88" s="201" t="s">
        <v>18</v>
      </c>
      <c r="D88" s="204" t="s">
        <v>83</v>
      </c>
      <c r="E88" s="204" t="s">
        <v>58</v>
      </c>
      <c r="F88" s="131"/>
      <c r="G88" s="207" t="s">
        <v>84</v>
      </c>
      <c r="H88" s="208"/>
      <c r="I88" s="208"/>
      <c r="J88" s="208"/>
      <c r="K88" s="208"/>
      <c r="L88" s="228"/>
      <c r="M88" s="114" t="str">
        <f t="shared" ref="M88:AE88" si="4">IF(OR(TRIM(M86)=0,TRIM(M86)=""),"",IF(IFERROR(TRIM(INDEX(QryItemNamed,MATCH(TRIM(M86),ITEM,0),2)),"")="Y","SPECIAL",LEFT(IFERROR(TRIM(INDEX(ITEM,MATCH(TRIM(M86),ITEM,0))),""),3)))</f>
        <v>254</v>
      </c>
      <c r="N88" s="115" t="str">
        <f t="shared" si="4"/>
        <v/>
      </c>
      <c r="O88" s="115" t="str">
        <f t="shared" si="4"/>
        <v>407</v>
      </c>
      <c r="P88" s="115" t="str">
        <f t="shared" si="4"/>
        <v/>
      </c>
      <c r="Q88" s="115" t="str">
        <f t="shared" si="4"/>
        <v>442</v>
      </c>
      <c r="R88" s="115" t="str">
        <f t="shared" si="4"/>
        <v>442</v>
      </c>
      <c r="S88" s="115" t="str">
        <f t="shared" si="4"/>
        <v/>
      </c>
      <c r="T88" s="115" t="str">
        <f t="shared" si="4"/>
        <v/>
      </c>
      <c r="U88" s="115" t="str">
        <f t="shared" si="4"/>
        <v/>
      </c>
      <c r="V88" s="115" t="str">
        <f t="shared" si="4"/>
        <v/>
      </c>
      <c r="W88" s="115" t="str">
        <f t="shared" si="4"/>
        <v/>
      </c>
      <c r="X88" s="115" t="str">
        <f t="shared" si="4"/>
        <v/>
      </c>
      <c r="Y88" s="115" t="str">
        <f t="shared" si="4"/>
        <v/>
      </c>
      <c r="Z88" s="115" t="str">
        <f t="shared" si="4"/>
        <v/>
      </c>
      <c r="AA88" s="115" t="str">
        <f t="shared" si="4"/>
        <v/>
      </c>
      <c r="AB88" s="115" t="str">
        <f t="shared" si="4"/>
        <v/>
      </c>
      <c r="AC88" s="115" t="str">
        <f t="shared" si="4"/>
        <v/>
      </c>
      <c r="AD88" s="115" t="str">
        <f t="shared" si="4"/>
        <v/>
      </c>
      <c r="AE88" s="115" t="str">
        <f t="shared" si="4"/>
        <v/>
      </c>
    </row>
    <row r="89" spans="2:31" ht="12.75" customHeight="1" x14ac:dyDescent="0.2">
      <c r="B89" s="202"/>
      <c r="D89" s="205"/>
      <c r="E89" s="205"/>
      <c r="F89" s="132"/>
      <c r="G89" s="209"/>
      <c r="H89" s="210"/>
      <c r="I89" s="210"/>
      <c r="J89" s="210"/>
      <c r="K89" s="210"/>
      <c r="L89" s="229"/>
      <c r="M89" s="216" t="str">
        <f t="shared" ref="M89:AE89" si="5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PAVEMENT PLANING, ASPHALT CONCRETE, 3 1/4"</v>
      </c>
      <c r="N89" s="217" t="str">
        <f t="shared" si="5"/>
        <v/>
      </c>
      <c r="O89" s="217" t="str">
        <f t="shared" si="5"/>
        <v>TACK COAT</v>
      </c>
      <c r="P89" s="234" t="str">
        <f t="shared" si="5"/>
        <v/>
      </c>
      <c r="Q89" s="234" t="str">
        <f t="shared" si="5"/>
        <v>ASPHALT CONCRETE SURFACE COURSE, 12.5 MM, TYPE A (446)</v>
      </c>
      <c r="R89" s="234" t="str">
        <f t="shared" si="5"/>
        <v>ASPHALT CONCRETE INTERMEDIATE COURSE, 19 MM, TYPE A (446)</v>
      </c>
      <c r="S89" s="234" t="str">
        <f t="shared" si="5"/>
        <v/>
      </c>
      <c r="T89" s="234" t="str">
        <f t="shared" si="5"/>
        <v/>
      </c>
      <c r="U89" s="234" t="str">
        <f t="shared" si="5"/>
        <v/>
      </c>
      <c r="V89" s="234" t="str">
        <f t="shared" si="5"/>
        <v/>
      </c>
      <c r="W89" s="234" t="str">
        <f t="shared" si="5"/>
        <v/>
      </c>
      <c r="X89" s="234" t="str">
        <f t="shared" si="5"/>
        <v/>
      </c>
      <c r="Y89" s="234" t="str">
        <f t="shared" si="5"/>
        <v/>
      </c>
      <c r="Z89" s="234" t="str">
        <f t="shared" si="5"/>
        <v/>
      </c>
      <c r="AA89" s="234" t="str">
        <f t="shared" si="5"/>
        <v/>
      </c>
      <c r="AB89" s="234" t="str">
        <f t="shared" si="5"/>
        <v/>
      </c>
      <c r="AC89" s="234" t="str">
        <f t="shared" si="5"/>
        <v/>
      </c>
      <c r="AD89" s="234" t="str">
        <f t="shared" si="5"/>
        <v/>
      </c>
      <c r="AE89" s="234" t="str">
        <f t="shared" si="5"/>
        <v/>
      </c>
    </row>
    <row r="90" spans="2:31" ht="12.75" customHeight="1" x14ac:dyDescent="0.2">
      <c r="B90" s="202"/>
      <c r="D90" s="205"/>
      <c r="E90" s="205"/>
      <c r="F90" s="132"/>
      <c r="G90" s="209"/>
      <c r="H90" s="210"/>
      <c r="I90" s="210"/>
      <c r="J90" s="210"/>
      <c r="K90" s="210"/>
      <c r="L90" s="229"/>
      <c r="M90" s="216"/>
      <c r="N90" s="217"/>
      <c r="O90" s="217"/>
      <c r="P90" s="234"/>
      <c r="Q90" s="234"/>
      <c r="R90" s="234"/>
      <c r="S90" s="234"/>
      <c r="T90" s="234"/>
      <c r="U90" s="234"/>
      <c r="V90" s="234"/>
      <c r="W90" s="234"/>
      <c r="X90" s="234"/>
      <c r="Y90" s="234"/>
      <c r="Z90" s="234"/>
      <c r="AA90" s="234"/>
      <c r="AB90" s="234"/>
      <c r="AC90" s="234"/>
      <c r="AD90" s="234"/>
      <c r="AE90" s="234"/>
    </row>
    <row r="91" spans="2:31" ht="12.75" customHeight="1" x14ac:dyDescent="0.2">
      <c r="B91" s="202"/>
      <c r="D91" s="205"/>
      <c r="E91" s="205"/>
      <c r="F91" s="132"/>
      <c r="G91" s="209"/>
      <c r="H91" s="210"/>
      <c r="I91" s="210"/>
      <c r="J91" s="210"/>
      <c r="K91" s="210"/>
      <c r="L91" s="229"/>
      <c r="M91" s="216"/>
      <c r="N91" s="217"/>
      <c r="O91" s="217"/>
      <c r="P91" s="234"/>
      <c r="Q91" s="234"/>
      <c r="R91" s="234"/>
      <c r="S91" s="234"/>
      <c r="T91" s="234"/>
      <c r="U91" s="234"/>
      <c r="V91" s="234"/>
      <c r="W91" s="234"/>
      <c r="X91" s="234"/>
      <c r="Y91" s="234"/>
      <c r="Z91" s="234"/>
      <c r="AA91" s="234"/>
      <c r="AB91" s="234"/>
      <c r="AC91" s="234"/>
      <c r="AD91" s="234"/>
      <c r="AE91" s="234"/>
    </row>
    <row r="92" spans="2:31" ht="12.75" customHeight="1" x14ac:dyDescent="0.2">
      <c r="B92" s="202"/>
      <c r="D92" s="205"/>
      <c r="E92" s="205"/>
      <c r="F92" s="132"/>
      <c r="G92" s="209"/>
      <c r="H92" s="210"/>
      <c r="I92" s="210"/>
      <c r="J92" s="210"/>
      <c r="K92" s="210"/>
      <c r="L92" s="229"/>
      <c r="M92" s="216"/>
      <c r="N92" s="217"/>
      <c r="O92" s="217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34"/>
    </row>
    <row r="93" spans="2:31" ht="12.75" customHeight="1" x14ac:dyDescent="0.2">
      <c r="B93" s="202"/>
      <c r="D93" s="205"/>
      <c r="E93" s="205"/>
      <c r="F93" s="132"/>
      <c r="G93" s="209"/>
      <c r="H93" s="210"/>
      <c r="I93" s="210"/>
      <c r="J93" s="210"/>
      <c r="K93" s="210"/>
      <c r="L93" s="229"/>
      <c r="M93" s="216"/>
      <c r="N93" s="217"/>
      <c r="O93" s="217"/>
      <c r="P93" s="234"/>
      <c r="Q93" s="234"/>
      <c r="R93" s="234"/>
      <c r="S93" s="234"/>
      <c r="T93" s="234"/>
      <c r="U93" s="234"/>
      <c r="V93" s="234"/>
      <c r="W93" s="234"/>
      <c r="X93" s="234"/>
      <c r="Y93" s="234"/>
      <c r="Z93" s="234"/>
      <c r="AA93" s="234"/>
      <c r="AB93" s="234"/>
      <c r="AC93" s="234"/>
      <c r="AD93" s="234"/>
      <c r="AE93" s="234"/>
    </row>
    <row r="94" spans="2:31" ht="12.75" customHeight="1" x14ac:dyDescent="0.2">
      <c r="B94" s="202"/>
      <c r="D94" s="205"/>
      <c r="E94" s="205"/>
      <c r="F94" s="132"/>
      <c r="G94" s="209"/>
      <c r="H94" s="210"/>
      <c r="I94" s="210"/>
      <c r="J94" s="210"/>
      <c r="K94" s="210"/>
      <c r="L94" s="229"/>
      <c r="M94" s="216"/>
      <c r="N94" s="217"/>
      <c r="O94" s="217"/>
      <c r="P94" s="234"/>
      <c r="Q94" s="234"/>
      <c r="R94" s="234"/>
      <c r="S94" s="234"/>
      <c r="T94" s="234"/>
      <c r="U94" s="234"/>
      <c r="V94" s="234"/>
      <c r="W94" s="234"/>
      <c r="X94" s="234"/>
      <c r="Y94" s="234"/>
      <c r="Z94" s="234"/>
      <c r="AA94" s="234"/>
      <c r="AB94" s="234"/>
      <c r="AC94" s="234"/>
      <c r="AD94" s="234"/>
      <c r="AE94" s="234"/>
    </row>
    <row r="95" spans="2:31" ht="12.75" customHeight="1" x14ac:dyDescent="0.2">
      <c r="B95" s="202"/>
      <c r="D95" s="205"/>
      <c r="E95" s="205"/>
      <c r="F95" s="132"/>
      <c r="G95" s="209"/>
      <c r="H95" s="210"/>
      <c r="I95" s="210"/>
      <c r="J95" s="210"/>
      <c r="K95" s="210"/>
      <c r="L95" s="229"/>
      <c r="M95" s="216"/>
      <c r="N95" s="217"/>
      <c r="O95" s="217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34"/>
    </row>
    <row r="96" spans="2:31" ht="12.75" customHeight="1" x14ac:dyDescent="0.2">
      <c r="B96" s="202"/>
      <c r="D96" s="205"/>
      <c r="E96" s="205"/>
      <c r="F96" s="132"/>
      <c r="G96" s="209"/>
      <c r="H96" s="210"/>
      <c r="I96" s="210"/>
      <c r="J96" s="210"/>
      <c r="K96" s="210"/>
      <c r="L96" s="229"/>
      <c r="M96" s="216"/>
      <c r="N96" s="217"/>
      <c r="O96" s="217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234"/>
      <c r="AE96" s="234"/>
    </row>
    <row r="97" spans="2:31" ht="12.75" customHeight="1" x14ac:dyDescent="0.2">
      <c r="B97" s="202"/>
      <c r="D97" s="205"/>
      <c r="E97" s="205"/>
      <c r="F97" s="132"/>
      <c r="G97" s="209"/>
      <c r="H97" s="210"/>
      <c r="I97" s="210"/>
      <c r="J97" s="210"/>
      <c r="K97" s="210"/>
      <c r="L97" s="229"/>
      <c r="M97" s="216"/>
      <c r="N97" s="217"/>
      <c r="O97" s="217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  <c r="AC97" s="234"/>
      <c r="AD97" s="234"/>
      <c r="AE97" s="234"/>
    </row>
    <row r="98" spans="2:31" ht="12.75" customHeight="1" x14ac:dyDescent="0.2">
      <c r="B98" s="202"/>
      <c r="D98" s="205"/>
      <c r="E98" s="205"/>
      <c r="F98" s="132"/>
      <c r="G98" s="209"/>
      <c r="H98" s="210"/>
      <c r="I98" s="210"/>
      <c r="J98" s="210"/>
      <c r="K98" s="210"/>
      <c r="L98" s="229"/>
      <c r="M98" s="216"/>
      <c r="N98" s="217"/>
      <c r="O98" s="217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</row>
    <row r="99" spans="2:31" ht="12.75" customHeight="1" x14ac:dyDescent="0.2">
      <c r="B99" s="202"/>
      <c r="D99" s="205"/>
      <c r="E99" s="205"/>
      <c r="F99" s="132"/>
      <c r="G99" s="209"/>
      <c r="H99" s="210"/>
      <c r="I99" s="210"/>
      <c r="J99" s="210"/>
      <c r="K99" s="210"/>
      <c r="L99" s="229"/>
      <c r="M99" s="216"/>
      <c r="N99" s="217"/>
      <c r="O99" s="217"/>
      <c r="P99" s="234"/>
      <c r="Q99" s="234"/>
      <c r="R99" s="234"/>
      <c r="S99" s="234"/>
      <c r="T99" s="234"/>
      <c r="U99" s="234"/>
      <c r="V99" s="234"/>
      <c r="W99" s="234"/>
      <c r="X99" s="234"/>
      <c r="Y99" s="234"/>
      <c r="Z99" s="234"/>
      <c r="AA99" s="234"/>
      <c r="AB99" s="234"/>
      <c r="AC99" s="234"/>
      <c r="AD99" s="234"/>
      <c r="AE99" s="234"/>
    </row>
    <row r="100" spans="2:31" ht="12.75" customHeight="1" x14ac:dyDescent="0.2">
      <c r="B100" s="202"/>
      <c r="D100" s="205"/>
      <c r="E100" s="205"/>
      <c r="F100" s="132"/>
      <c r="G100" s="209"/>
      <c r="H100" s="210"/>
      <c r="I100" s="210"/>
      <c r="J100" s="210"/>
      <c r="K100" s="210"/>
      <c r="L100" s="229"/>
      <c r="M100" s="216"/>
      <c r="N100" s="217"/>
      <c r="O100" s="217"/>
      <c r="P100" s="234"/>
      <c r="Q100" s="234"/>
      <c r="R100" s="234"/>
      <c r="S100" s="234"/>
      <c r="T100" s="234"/>
      <c r="U100" s="234"/>
      <c r="V100" s="234"/>
      <c r="W100" s="234"/>
      <c r="X100" s="234"/>
      <c r="Y100" s="234"/>
      <c r="Z100" s="234"/>
      <c r="AA100" s="234"/>
      <c r="AB100" s="234"/>
      <c r="AC100" s="234"/>
      <c r="AD100" s="234"/>
      <c r="AE100" s="234"/>
    </row>
    <row r="101" spans="2:31" ht="12.75" customHeight="1" thickBot="1" x14ac:dyDescent="0.25">
      <c r="B101" s="203"/>
      <c r="D101" s="206"/>
      <c r="E101" s="206"/>
      <c r="F101" s="133"/>
      <c r="G101" s="211"/>
      <c r="H101" s="212"/>
      <c r="I101" s="212"/>
      <c r="J101" s="212"/>
      <c r="K101" s="212"/>
      <c r="L101" s="230"/>
      <c r="M101" s="116" t="str">
        <f t="shared" ref="M101:AE101" si="6">IF(OR(TRIM(M86)=0,TRIM(M86)=""),"",IF(IFERROR(TRIM(INDEX(QryItemNamed,MATCH(TRIM(M86),ITEM,0),3)),"")="LS","",IFERROR(TRIM(INDEX(QryItemNamed,MATCH(TRIM(M86),ITEM,0),3)),"")))</f>
        <v>SY</v>
      </c>
      <c r="N101" s="117" t="str">
        <f t="shared" si="6"/>
        <v/>
      </c>
      <c r="O101" s="117" t="str">
        <f t="shared" si="6"/>
        <v>GAL</v>
      </c>
      <c r="P101" s="117" t="str">
        <f t="shared" si="6"/>
        <v/>
      </c>
      <c r="Q101" s="117" t="str">
        <f t="shared" si="6"/>
        <v>CY</v>
      </c>
      <c r="R101" s="117" t="str">
        <f t="shared" si="6"/>
        <v>CY</v>
      </c>
      <c r="S101" s="117" t="str">
        <f t="shared" si="6"/>
        <v/>
      </c>
      <c r="T101" s="117" t="str">
        <f t="shared" si="6"/>
        <v/>
      </c>
      <c r="U101" s="117" t="str">
        <f t="shared" si="6"/>
        <v/>
      </c>
      <c r="V101" s="117" t="str">
        <f t="shared" si="6"/>
        <v/>
      </c>
      <c r="W101" s="117" t="str">
        <f t="shared" si="6"/>
        <v/>
      </c>
      <c r="X101" s="117" t="str">
        <f t="shared" si="6"/>
        <v/>
      </c>
      <c r="Y101" s="117" t="str">
        <f t="shared" si="6"/>
        <v/>
      </c>
      <c r="Z101" s="117" t="str">
        <f t="shared" si="6"/>
        <v/>
      </c>
      <c r="AA101" s="117" t="str">
        <f t="shared" si="6"/>
        <v/>
      </c>
      <c r="AB101" s="117" t="str">
        <f t="shared" si="6"/>
        <v/>
      </c>
      <c r="AC101" s="117" t="str">
        <f t="shared" si="6"/>
        <v/>
      </c>
      <c r="AD101" s="117" t="str">
        <f t="shared" si="6"/>
        <v/>
      </c>
      <c r="AE101" s="117" t="str">
        <f t="shared" si="6"/>
        <v/>
      </c>
    </row>
    <row r="102" spans="2:31" ht="12.75" customHeight="1" x14ac:dyDescent="0.2">
      <c r="B102" s="118"/>
      <c r="D102" s="119"/>
      <c r="E102" s="119"/>
      <c r="F102" s="119"/>
      <c r="G102" s="223"/>
      <c r="H102" s="223"/>
      <c r="I102" s="119"/>
      <c r="J102" s="223"/>
      <c r="K102" s="223"/>
      <c r="L102" s="120"/>
      <c r="M102" s="121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</row>
    <row r="103" spans="2:31" ht="12.75" customHeight="1" x14ac:dyDescent="0.2">
      <c r="B103" s="118">
        <v>2</v>
      </c>
      <c r="D103" s="119"/>
      <c r="E103" s="119"/>
      <c r="F103" s="119"/>
      <c r="G103" s="221" t="s">
        <v>86</v>
      </c>
      <c r="H103" s="224"/>
      <c r="I103" s="224"/>
      <c r="J103" s="224"/>
      <c r="K103" s="222"/>
      <c r="L103" s="120"/>
      <c r="M103" s="121">
        <f>SUMIF('WOO-795 Side Roads'!$B$26:$B$86,'TO GENSUM (IF NEEDED)'!$B$103,'WOO-795 Side Roads'!N26:N86)</f>
        <v>579.2821444444445</v>
      </c>
      <c r="N103" s="121">
        <f>SUMIF('WOO-795 Side Roads'!$B$26:$B$86,'TO GENSUM (IF NEEDED)'!$B$103,'WOO-795 Side Roads'!O26:O86)</f>
        <v>0</v>
      </c>
      <c r="O103" s="121">
        <f>SUMIF('WOO-795 Side Roads'!$B$26:$B$86,'TO GENSUM (IF NEEDED)'!$B$103,'WOO-795 Side Roads'!P26:P86)</f>
        <v>81.099500222222233</v>
      </c>
      <c r="P103" s="121">
        <f>SUMIF('WOO-795 Side Roads'!$B$26:$B$86,'TO GENSUM (IF NEEDED)'!$B$103,'WOO-795 Side Roads'!Q26:Q86)</f>
        <v>0</v>
      </c>
      <c r="Q103" s="121">
        <f>SUMIF('WOO-795 Side Roads'!$B$26:$B$86,'TO GENSUM (IF NEEDED)'!$B$103,'WOO-795 Side Roads'!R26:R86)</f>
        <v>24.14</v>
      </c>
      <c r="R103" s="121">
        <f>SUMIF('WOO-795 Side Roads'!$B$26:$B$86,'TO GENSUM (IF NEEDED)'!$B$103,'WOO-795 Side Roads'!S26:S86)</f>
        <v>28.159999999999997</v>
      </c>
      <c r="S103" s="121">
        <f>SUMIF('WOO-795 Side Roads'!$B$26:$B$86,'TO GENSUM (IF NEEDED)'!$B$103,'WOO-795 Side Roads'!T26:T86)</f>
        <v>0</v>
      </c>
      <c r="T103" s="121">
        <f>SUMIF('WOO-795 Side Roads'!$B$26:$B$86,'TO GENSUM (IF NEEDED)'!$B$103,'WOO-795 Side Roads'!U26:U86)</f>
        <v>0</v>
      </c>
      <c r="U103" s="121">
        <f>SUMIF('WOO-795 Side Roads'!$B$26:$B$86,'TO GENSUM (IF NEEDED)'!$B$103,'WOO-795 Side Roads'!V26:V86)</f>
        <v>0</v>
      </c>
      <c r="V103" s="121">
        <f>SUMIF('WOO-795 Side Roads'!$B$26:$B$86,'TO GENSUM (IF NEEDED)'!$B$103,'WOO-795 Side Roads'!W26:W86)</f>
        <v>0</v>
      </c>
      <c r="W103" s="121">
        <f>SUMIF('WOO-795 Side Roads'!$B$26:$B$86,'TO GENSUM (IF NEEDED)'!$B$103,'WOO-795 Side Roads'!X26:X86)</f>
        <v>0</v>
      </c>
      <c r="X103" s="121">
        <f>SUMIF('WOO-795 Side Roads'!$B$26:$B$86,'TO GENSUM (IF NEEDED)'!$B$103,'WOO-795 Side Roads'!Y26:Y86)</f>
        <v>0</v>
      </c>
      <c r="Y103" s="121">
        <f>SUMIF('WOO-795 Side Roads'!$B$26:$B$86,'TO GENSUM (IF NEEDED)'!$B$103,'WOO-795 Side Roads'!Z26:Z86)</f>
        <v>0</v>
      </c>
      <c r="Z103" s="121">
        <f>SUMIF('WOO-795 Side Roads'!$B$26:$B$86,'TO GENSUM (IF NEEDED)'!$B$103,'WOO-795 Side Roads'!AA26:AA86)</f>
        <v>0</v>
      </c>
      <c r="AA103" s="121">
        <f>SUMIF('WOO-795 Side Roads'!$B$26:$B$86,'TO GENSUM (IF NEEDED)'!$B$103,'WOO-795 Side Roads'!AB26:AB86)</f>
        <v>0</v>
      </c>
      <c r="AB103" s="121">
        <f>SUMIF('WOO-795 Side Roads'!$B$26:$B$86,'TO GENSUM (IF NEEDED)'!$B$103,'WOO-795 Side Roads'!AC26:AC86)</f>
        <v>0</v>
      </c>
      <c r="AC103" s="121">
        <f>SUMIF('WOO-795 Side Roads'!$B$26:$B$86,'TO GENSUM (IF NEEDED)'!$B$103,'WOO-795 Side Roads'!AD26:AD86)</f>
        <v>0</v>
      </c>
      <c r="AD103" s="121">
        <f>SUMIF('WOO-795 Side Roads'!$B$26:$B$86,'TO GENSUM (IF NEEDED)'!$B$103,'WOO-795 Side Roads'!AE26:AE86)</f>
        <v>0</v>
      </c>
      <c r="AE103" s="121">
        <f>SUMIF('WOO-795 Side Roads'!$B$26:$B$86,'TO GENSUM (IF NEEDED)'!$B$103,'WOO-795 Side Roads'!AF26:AF86)</f>
        <v>0</v>
      </c>
    </row>
    <row r="104" spans="2:31" ht="12.75" customHeight="1" x14ac:dyDescent="0.2">
      <c r="B104" s="118">
        <v>3</v>
      </c>
      <c r="D104" s="119"/>
      <c r="E104" s="119"/>
      <c r="F104" s="119"/>
      <c r="G104" s="221" t="s">
        <v>87</v>
      </c>
      <c r="H104" s="224"/>
      <c r="I104" s="224"/>
      <c r="J104" s="224"/>
      <c r="K104" s="222"/>
      <c r="L104" s="120"/>
      <c r="M104" s="121">
        <f>SUMIF('WOO-795 Side Roads'!$B$26:$B$86,'TO GENSUM (IF NEEDED)'!$B$104,'WOO-795 Side Roads'!N26:N86)</f>
        <v>860.47141888888882</v>
      </c>
      <c r="N104" s="121">
        <f>SUMIF('WOO-795 Side Roads'!$B$26:$B$86,'TO GENSUM (IF NEEDED)'!$B$104,'WOO-795 Side Roads'!O26:O86)</f>
        <v>0</v>
      </c>
      <c r="O104" s="121">
        <f>SUMIF('WOO-795 Side Roads'!$B$26:$B$86,'TO GENSUM (IF NEEDED)'!$B$104,'WOO-795 Side Roads'!P26:P86)</f>
        <v>120.46599864444444</v>
      </c>
      <c r="P104" s="121">
        <f>SUMIF('WOO-795 Side Roads'!$B$26:$B$86,'TO GENSUM (IF NEEDED)'!$B$104,'WOO-795 Side Roads'!Q26:Q86)</f>
        <v>0</v>
      </c>
      <c r="Q104" s="121">
        <f>SUMIF('WOO-795 Side Roads'!$B$26:$B$86,'TO GENSUM (IF NEEDED)'!$B$104,'WOO-795 Side Roads'!R26:R86)</f>
        <v>35.849999999999994</v>
      </c>
      <c r="R104" s="121">
        <f>SUMIF('WOO-795 Side Roads'!$B$26:$B$86,'TO GENSUM (IF NEEDED)'!$B$104,'WOO-795 Side Roads'!S26:S86)</f>
        <v>41.84</v>
      </c>
      <c r="S104" s="121">
        <f>SUMIF('WOO-795 Side Roads'!$B$26:$B$86,'TO GENSUM (IF NEEDED)'!$B$104,'WOO-795 Side Roads'!T26:T86)</f>
        <v>0</v>
      </c>
      <c r="T104" s="121">
        <f>SUMIF('WOO-795 Side Roads'!$B$26:$B$86,'TO GENSUM (IF NEEDED)'!$B$104,'WOO-795 Side Roads'!U26:U86)</f>
        <v>0</v>
      </c>
      <c r="U104" s="121">
        <f>SUMIF('WOO-795 Side Roads'!$B$26:$B$86,'TO GENSUM (IF NEEDED)'!$B$104,'WOO-795 Side Roads'!V26:V86)</f>
        <v>0</v>
      </c>
      <c r="V104" s="121">
        <f>SUMIF('WOO-795 Side Roads'!$B$26:$B$86,'TO GENSUM (IF NEEDED)'!$B$104,'WOO-795 Side Roads'!W26:W86)</f>
        <v>0</v>
      </c>
      <c r="W104" s="121">
        <f>SUMIF('WOO-795 Side Roads'!$B$26:$B$86,'TO GENSUM (IF NEEDED)'!$B$104,'WOO-795 Side Roads'!X26:X86)</f>
        <v>0</v>
      </c>
      <c r="X104" s="121">
        <f>SUMIF('WOO-795 Side Roads'!$B$26:$B$86,'TO GENSUM (IF NEEDED)'!$B$104,'WOO-795 Side Roads'!Y26:Y86)</f>
        <v>0</v>
      </c>
      <c r="Y104" s="121">
        <f>SUMIF('WOO-795 Side Roads'!$B$26:$B$86,'TO GENSUM (IF NEEDED)'!$B$104,'WOO-795 Side Roads'!Z26:Z86)</f>
        <v>0</v>
      </c>
      <c r="Z104" s="121">
        <f>SUMIF('WOO-795 Side Roads'!$B$26:$B$86,'TO GENSUM (IF NEEDED)'!$B$104,'WOO-795 Side Roads'!AA26:AA86)</f>
        <v>0</v>
      </c>
      <c r="AA104" s="121">
        <f>SUMIF('WOO-795 Side Roads'!$B$26:$B$86,'TO GENSUM (IF NEEDED)'!$B$104,'WOO-795 Side Roads'!AB26:AB86)</f>
        <v>0</v>
      </c>
      <c r="AB104" s="121">
        <f>SUMIF('WOO-795 Side Roads'!$B$26:$B$86,'TO GENSUM (IF NEEDED)'!$B$104,'WOO-795 Side Roads'!AC26:AC86)</f>
        <v>0</v>
      </c>
      <c r="AC104" s="121">
        <f>SUMIF('WOO-795 Side Roads'!$B$26:$B$86,'TO GENSUM (IF NEEDED)'!$B$104,'WOO-795 Side Roads'!AD26:AD86)</f>
        <v>0</v>
      </c>
      <c r="AD104" s="121">
        <f>SUMIF('WOO-795 Side Roads'!$B$26:$B$86,'TO GENSUM (IF NEEDED)'!$B$104,'WOO-795 Side Roads'!AE26:AE86)</f>
        <v>0</v>
      </c>
      <c r="AE104" s="121">
        <f>SUMIF('WOO-795 Side Roads'!$B$26:$B$86,'TO GENSUM (IF NEEDED)'!$B$104,'WOO-795 Side Roads'!AF26:AF86)</f>
        <v>0</v>
      </c>
    </row>
    <row r="105" spans="2:31" ht="12.75" customHeight="1" x14ac:dyDescent="0.2">
      <c r="B105" s="118"/>
      <c r="D105" s="119"/>
      <c r="E105" s="119"/>
      <c r="F105" s="119"/>
      <c r="G105" s="221"/>
      <c r="H105" s="224"/>
      <c r="I105" s="224"/>
      <c r="J105" s="224"/>
      <c r="K105" s="222"/>
      <c r="L105" s="120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</row>
    <row r="106" spans="2:31" ht="12.75" hidden="1" customHeight="1" x14ac:dyDescent="0.2">
      <c r="B106" s="118"/>
      <c r="D106" s="119"/>
      <c r="E106" s="119"/>
      <c r="F106" s="134"/>
      <c r="G106" s="122"/>
      <c r="H106" s="121"/>
      <c r="I106" s="119"/>
      <c r="J106" s="223"/>
      <c r="K106" s="223"/>
      <c r="L106" s="120"/>
      <c r="M106" s="121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</row>
    <row r="107" spans="2:31" ht="12.75" hidden="1" customHeight="1" x14ac:dyDescent="0.2">
      <c r="B107" s="118"/>
      <c r="D107" s="119"/>
      <c r="E107" s="119"/>
      <c r="F107" s="134"/>
      <c r="G107" s="122"/>
      <c r="H107" s="121"/>
      <c r="I107" s="119"/>
      <c r="J107" s="223"/>
      <c r="K107" s="223"/>
      <c r="L107" s="120"/>
      <c r="M107" s="121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</row>
    <row r="108" spans="2:31" ht="12.75" hidden="1" customHeight="1" x14ac:dyDescent="0.2">
      <c r="B108" s="118"/>
      <c r="D108" s="119"/>
      <c r="E108" s="119"/>
      <c r="F108" s="134"/>
      <c r="G108" s="122"/>
      <c r="H108" s="121"/>
      <c r="I108" s="119"/>
      <c r="J108" s="223"/>
      <c r="K108" s="223"/>
      <c r="L108" s="120"/>
      <c r="M108" s="121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</row>
    <row r="109" spans="2:31" ht="12.75" hidden="1" customHeight="1" x14ac:dyDescent="0.2">
      <c r="B109" s="118"/>
      <c r="D109" s="119"/>
      <c r="E109" s="119"/>
      <c r="F109" s="119"/>
      <c r="G109" s="223"/>
      <c r="H109" s="223"/>
      <c r="I109" s="119"/>
      <c r="J109" s="223"/>
      <c r="K109" s="223"/>
      <c r="L109" s="120"/>
      <c r="M109" s="121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</row>
    <row r="110" spans="2:31" ht="12.75" hidden="1" customHeight="1" x14ac:dyDescent="0.2">
      <c r="B110" s="118"/>
      <c r="D110" s="119"/>
      <c r="E110" s="119"/>
      <c r="F110" s="134"/>
      <c r="G110" s="122"/>
      <c r="H110" s="121"/>
      <c r="I110" s="119"/>
      <c r="J110" s="223"/>
      <c r="K110" s="223"/>
      <c r="L110" s="120"/>
      <c r="M110" s="121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</row>
    <row r="111" spans="2:31" ht="12.75" hidden="1" customHeight="1" x14ac:dyDescent="0.2">
      <c r="B111" s="118"/>
      <c r="D111" s="119"/>
      <c r="E111" s="119"/>
      <c r="F111" s="119"/>
      <c r="G111" s="221"/>
      <c r="H111" s="222"/>
      <c r="I111" s="119"/>
      <c r="J111" s="221"/>
      <c r="K111" s="222"/>
      <c r="L111" s="120"/>
      <c r="M111" s="121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</row>
    <row r="112" spans="2:31" ht="12.75" hidden="1" customHeight="1" x14ac:dyDescent="0.2">
      <c r="B112" s="118"/>
      <c r="D112" s="119"/>
      <c r="E112" s="119"/>
      <c r="F112" s="119"/>
      <c r="G112" s="221"/>
      <c r="H112" s="222"/>
      <c r="I112" s="119"/>
      <c r="J112" s="221"/>
      <c r="K112" s="222"/>
      <c r="L112" s="120"/>
      <c r="M112" s="121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</row>
    <row r="113" spans="2:31" ht="12.75" hidden="1" customHeight="1" x14ac:dyDescent="0.2">
      <c r="B113" s="118"/>
      <c r="D113" s="119"/>
      <c r="E113" s="119"/>
      <c r="F113" s="119"/>
      <c r="G113" s="221"/>
      <c r="H113" s="222"/>
      <c r="I113" s="119"/>
      <c r="J113" s="221"/>
      <c r="K113" s="222"/>
      <c r="L113" s="120"/>
      <c r="M113" s="121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</row>
    <row r="114" spans="2:31" ht="12.75" hidden="1" customHeight="1" x14ac:dyDescent="0.2">
      <c r="B114" s="118"/>
      <c r="D114" s="119"/>
      <c r="E114" s="119"/>
      <c r="F114" s="119"/>
      <c r="G114" s="221"/>
      <c r="H114" s="222"/>
      <c r="I114" s="119"/>
      <c r="J114" s="221"/>
      <c r="K114" s="222"/>
      <c r="L114" s="120"/>
      <c r="M114" s="121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</row>
    <row r="115" spans="2:31" ht="12.75" hidden="1" customHeight="1" x14ac:dyDescent="0.2">
      <c r="B115" s="118"/>
      <c r="D115" s="119"/>
      <c r="E115" s="119"/>
      <c r="F115" s="119"/>
      <c r="G115" s="221"/>
      <c r="H115" s="222"/>
      <c r="I115" s="119"/>
      <c r="J115" s="221"/>
      <c r="K115" s="222"/>
      <c r="L115" s="120"/>
      <c r="M115" s="121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</row>
    <row r="116" spans="2:31" ht="12.75" hidden="1" customHeight="1" x14ac:dyDescent="0.2">
      <c r="B116" s="118"/>
      <c r="D116" s="119"/>
      <c r="E116" s="119"/>
      <c r="F116" s="119"/>
      <c r="G116" s="221"/>
      <c r="H116" s="222"/>
      <c r="I116" s="119"/>
      <c r="J116" s="221"/>
      <c r="K116" s="222"/>
      <c r="L116" s="120"/>
      <c r="M116" s="121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</row>
    <row r="117" spans="2:31" ht="12.75" hidden="1" customHeight="1" x14ac:dyDescent="0.2">
      <c r="B117" s="118"/>
      <c r="D117" s="119"/>
      <c r="E117" s="119"/>
      <c r="F117" s="119"/>
      <c r="G117" s="221"/>
      <c r="H117" s="222"/>
      <c r="I117" s="119"/>
      <c r="J117" s="221"/>
      <c r="K117" s="222"/>
      <c r="L117" s="120"/>
      <c r="M117" s="121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</row>
    <row r="118" spans="2:31" ht="12.75" hidden="1" customHeight="1" x14ac:dyDescent="0.2">
      <c r="B118" s="118"/>
      <c r="D118" s="119"/>
      <c r="E118" s="119"/>
      <c r="F118" s="119"/>
      <c r="G118" s="122"/>
      <c r="H118" s="123"/>
      <c r="I118" s="119"/>
      <c r="J118" s="122"/>
      <c r="K118" s="123"/>
      <c r="L118" s="120"/>
      <c r="M118" s="121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</row>
    <row r="119" spans="2:31" ht="12.75" hidden="1" customHeight="1" x14ac:dyDescent="0.2">
      <c r="B119" s="118"/>
      <c r="D119" s="124"/>
      <c r="E119" s="119"/>
      <c r="F119" s="119"/>
      <c r="G119" s="221"/>
      <c r="H119" s="222"/>
      <c r="I119" s="119"/>
      <c r="J119" s="221"/>
      <c r="K119" s="222"/>
      <c r="L119" s="120"/>
      <c r="M119" s="121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2:31" ht="12.75" hidden="1" customHeight="1" x14ac:dyDescent="0.2">
      <c r="B120" s="118"/>
      <c r="D120" s="119"/>
      <c r="E120" s="119"/>
      <c r="F120" s="119"/>
      <c r="G120" s="221"/>
      <c r="H120" s="222"/>
      <c r="I120" s="119"/>
      <c r="J120" s="221"/>
      <c r="K120" s="222"/>
      <c r="L120" s="120"/>
      <c r="M120" s="121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2:31" ht="12.75" hidden="1" customHeight="1" x14ac:dyDescent="0.2">
      <c r="B121" s="118"/>
      <c r="D121" s="119"/>
      <c r="E121" s="119"/>
      <c r="F121" s="119"/>
      <c r="G121" s="221"/>
      <c r="H121" s="222"/>
      <c r="I121" s="119"/>
      <c r="J121" s="221"/>
      <c r="K121" s="222"/>
      <c r="L121" s="120"/>
      <c r="M121" s="121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2:31" ht="12.75" hidden="1" customHeight="1" x14ac:dyDescent="0.2">
      <c r="B122" s="118"/>
      <c r="D122" s="119"/>
      <c r="E122" s="119"/>
      <c r="F122" s="119"/>
      <c r="G122" s="221"/>
      <c r="H122" s="222"/>
      <c r="I122" s="119"/>
      <c r="J122" s="221"/>
      <c r="K122" s="222"/>
      <c r="L122" s="120"/>
      <c r="M122" s="121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</row>
    <row r="123" spans="2:31" ht="12.75" hidden="1" customHeight="1" x14ac:dyDescent="0.2">
      <c r="B123" s="118"/>
      <c r="D123" s="119"/>
      <c r="E123" s="119"/>
      <c r="F123" s="119"/>
      <c r="G123" s="221"/>
      <c r="H123" s="222"/>
      <c r="I123" s="119"/>
      <c r="J123" s="221"/>
      <c r="K123" s="222"/>
      <c r="L123" s="120"/>
      <c r="M123" s="121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2:31" ht="12.75" hidden="1" customHeight="1" x14ac:dyDescent="0.2">
      <c r="B124" s="118"/>
      <c r="D124" s="119"/>
      <c r="E124" s="119"/>
      <c r="F124" s="119"/>
      <c r="G124" s="221"/>
      <c r="H124" s="222"/>
      <c r="I124" s="119"/>
      <c r="J124" s="221"/>
      <c r="K124" s="222"/>
      <c r="L124" s="120"/>
      <c r="M124" s="121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</row>
    <row r="125" spans="2:31" ht="12.75" hidden="1" customHeight="1" x14ac:dyDescent="0.2">
      <c r="B125" s="118"/>
      <c r="D125" s="119"/>
      <c r="E125" s="119"/>
      <c r="F125" s="119"/>
      <c r="G125" s="223"/>
      <c r="H125" s="223"/>
      <c r="I125" s="119"/>
      <c r="J125" s="223"/>
      <c r="K125" s="223"/>
      <c r="L125" s="120"/>
      <c r="M125" s="121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</row>
    <row r="126" spans="2:31" ht="12.75" hidden="1" customHeight="1" x14ac:dyDescent="0.2">
      <c r="B126" s="118"/>
      <c r="D126" s="119"/>
      <c r="E126" s="119"/>
      <c r="F126" s="119"/>
      <c r="G126" s="221"/>
      <c r="H126" s="222"/>
      <c r="I126" s="119"/>
      <c r="J126" s="221"/>
      <c r="K126" s="222"/>
      <c r="L126" s="120"/>
      <c r="M126" s="121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</row>
    <row r="127" spans="2:31" ht="12.75" hidden="1" customHeight="1" x14ac:dyDescent="0.2">
      <c r="B127" s="118"/>
      <c r="D127" s="119"/>
      <c r="E127" s="119"/>
      <c r="F127" s="119"/>
      <c r="G127" s="221"/>
      <c r="H127" s="222"/>
      <c r="I127" s="119"/>
      <c r="J127" s="221"/>
      <c r="K127" s="222"/>
      <c r="L127" s="120"/>
      <c r="M127" s="121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</row>
    <row r="128" spans="2:31" ht="12.75" hidden="1" customHeight="1" x14ac:dyDescent="0.2">
      <c r="B128" s="118"/>
      <c r="D128" s="119"/>
      <c r="E128" s="119"/>
      <c r="F128" s="119"/>
      <c r="G128" s="221"/>
      <c r="H128" s="222"/>
      <c r="I128" s="119"/>
      <c r="J128" s="221"/>
      <c r="K128" s="222"/>
      <c r="L128" s="120"/>
      <c r="M128" s="121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  <c r="AE128" s="119"/>
    </row>
    <row r="129" spans="2:31" ht="12.75" hidden="1" customHeight="1" x14ac:dyDescent="0.2">
      <c r="B129" s="118"/>
      <c r="D129" s="119"/>
      <c r="E129" s="119"/>
      <c r="F129" s="119"/>
      <c r="G129" s="221"/>
      <c r="H129" s="222"/>
      <c r="I129" s="119"/>
      <c r="J129" s="221"/>
      <c r="K129" s="222"/>
      <c r="L129" s="120"/>
      <c r="M129" s="121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2:31" ht="12.75" hidden="1" customHeight="1" x14ac:dyDescent="0.2">
      <c r="B130" s="118"/>
      <c r="D130" s="119"/>
      <c r="E130" s="119"/>
      <c r="F130" s="119"/>
      <c r="G130" s="221"/>
      <c r="H130" s="222"/>
      <c r="I130" s="119"/>
      <c r="J130" s="221"/>
      <c r="K130" s="222"/>
      <c r="L130" s="120"/>
      <c r="M130" s="121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</row>
    <row r="131" spans="2:31" ht="12.75" hidden="1" customHeight="1" x14ac:dyDescent="0.2">
      <c r="B131" s="118"/>
      <c r="D131" s="119"/>
      <c r="E131" s="119"/>
      <c r="F131" s="119"/>
      <c r="G131" s="221"/>
      <c r="H131" s="222"/>
      <c r="I131" s="119"/>
      <c r="J131" s="221"/>
      <c r="K131" s="222"/>
      <c r="L131" s="120"/>
      <c r="M131" s="121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</row>
    <row r="132" spans="2:31" ht="12.75" hidden="1" customHeight="1" x14ac:dyDescent="0.2">
      <c r="B132" s="118"/>
      <c r="D132" s="119"/>
      <c r="E132" s="119"/>
      <c r="F132" s="119"/>
      <c r="G132" s="221"/>
      <c r="H132" s="222"/>
      <c r="I132" s="119"/>
      <c r="J132" s="221"/>
      <c r="K132" s="222"/>
      <c r="L132" s="120"/>
      <c r="M132" s="121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</row>
    <row r="133" spans="2:31" ht="12.75" hidden="1" customHeight="1" x14ac:dyDescent="0.2">
      <c r="B133" s="118"/>
      <c r="D133" s="119"/>
      <c r="E133" s="119"/>
      <c r="F133" s="119"/>
      <c r="G133" s="221"/>
      <c r="H133" s="222"/>
      <c r="I133" s="119"/>
      <c r="J133" s="221"/>
      <c r="K133" s="222"/>
      <c r="L133" s="120"/>
      <c r="M133" s="121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</row>
    <row r="134" spans="2:31" ht="12.75" hidden="1" customHeight="1" x14ac:dyDescent="0.2">
      <c r="B134" s="118"/>
      <c r="D134" s="119"/>
      <c r="E134" s="119"/>
      <c r="F134" s="119"/>
      <c r="G134" s="221"/>
      <c r="H134" s="222"/>
      <c r="I134" s="119"/>
      <c r="J134" s="221"/>
      <c r="K134" s="222"/>
      <c r="L134" s="120"/>
      <c r="M134" s="121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</row>
    <row r="135" spans="2:31" ht="12.75" hidden="1" customHeight="1" x14ac:dyDescent="0.2">
      <c r="B135" s="118"/>
      <c r="D135" s="119"/>
      <c r="E135" s="119"/>
      <c r="F135" s="119"/>
      <c r="G135" s="221"/>
      <c r="H135" s="222"/>
      <c r="I135" s="119"/>
      <c r="J135" s="221"/>
      <c r="K135" s="222"/>
      <c r="L135" s="120"/>
      <c r="M135" s="121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</row>
    <row r="136" spans="2:31" ht="12.75" hidden="1" customHeight="1" x14ac:dyDescent="0.2">
      <c r="B136" s="118"/>
      <c r="D136" s="119"/>
      <c r="E136" s="119"/>
      <c r="F136" s="119"/>
      <c r="G136" s="221"/>
      <c r="H136" s="222"/>
      <c r="I136" s="119"/>
      <c r="J136" s="221"/>
      <c r="K136" s="222"/>
      <c r="L136" s="120"/>
      <c r="M136" s="121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  <c r="AE136" s="119"/>
    </row>
    <row r="137" spans="2:31" ht="12.75" hidden="1" customHeight="1" x14ac:dyDescent="0.2">
      <c r="B137" s="118"/>
      <c r="D137" s="119"/>
      <c r="E137" s="119"/>
      <c r="F137" s="119"/>
      <c r="G137" s="221"/>
      <c r="H137" s="222"/>
      <c r="I137" s="119"/>
      <c r="J137" s="221"/>
      <c r="K137" s="222"/>
      <c r="L137" s="120"/>
      <c r="M137" s="121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/>
    </row>
    <row r="138" spans="2:31" ht="12.75" hidden="1" customHeight="1" x14ac:dyDescent="0.2">
      <c r="B138" s="118"/>
      <c r="D138" s="119"/>
      <c r="E138" s="119"/>
      <c r="F138" s="119"/>
      <c r="G138" s="221"/>
      <c r="H138" s="222"/>
      <c r="I138" s="119"/>
      <c r="J138" s="221"/>
      <c r="K138" s="222"/>
      <c r="L138" s="120"/>
      <c r="M138" s="121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  <c r="AE138" s="119"/>
    </row>
    <row r="139" spans="2:31" ht="12.75" hidden="1" customHeight="1" x14ac:dyDescent="0.2">
      <c r="B139" s="118"/>
      <c r="D139" s="119"/>
      <c r="E139" s="119"/>
      <c r="F139" s="119"/>
      <c r="G139" s="221"/>
      <c r="H139" s="222"/>
      <c r="I139" s="119"/>
      <c r="J139" s="221"/>
      <c r="K139" s="222"/>
      <c r="L139" s="120"/>
      <c r="M139" s="121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/>
    </row>
    <row r="140" spans="2:31" ht="12.75" hidden="1" customHeight="1" x14ac:dyDescent="0.2">
      <c r="B140" s="118"/>
      <c r="D140" s="119"/>
      <c r="E140" s="119"/>
      <c r="F140" s="119"/>
      <c r="G140" s="223"/>
      <c r="H140" s="223"/>
      <c r="I140" s="119"/>
      <c r="J140" s="223"/>
      <c r="K140" s="223"/>
      <c r="L140" s="120"/>
      <c r="M140" s="121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  <c r="AB140" s="119"/>
      <c r="AC140" s="119"/>
      <c r="AD140" s="119"/>
      <c r="AE140" s="119"/>
    </row>
    <row r="141" spans="2:31" ht="12.75" hidden="1" customHeight="1" x14ac:dyDescent="0.2">
      <c r="B141" s="118"/>
      <c r="D141" s="119"/>
      <c r="E141" s="119"/>
      <c r="F141" s="119"/>
      <c r="G141" s="223"/>
      <c r="H141" s="223"/>
      <c r="I141" s="119"/>
      <c r="J141" s="223"/>
      <c r="K141" s="223"/>
      <c r="L141" s="120"/>
      <c r="M141" s="121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  <c r="AE141" s="119"/>
    </row>
    <row r="142" spans="2:31" ht="12.75" hidden="1" customHeight="1" x14ac:dyDescent="0.2">
      <c r="B142" s="118"/>
      <c r="D142" s="119"/>
      <c r="E142" s="119"/>
      <c r="F142" s="119"/>
      <c r="G142" s="223"/>
      <c r="H142" s="223"/>
      <c r="I142" s="119"/>
      <c r="J142" s="223"/>
      <c r="K142" s="223"/>
      <c r="L142" s="120"/>
      <c r="M142" s="121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</row>
    <row r="143" spans="2:31" ht="12.75" hidden="1" customHeight="1" x14ac:dyDescent="0.2">
      <c r="B143" s="118"/>
      <c r="D143" s="119"/>
      <c r="E143" s="119"/>
      <c r="F143" s="119"/>
      <c r="G143" s="223"/>
      <c r="H143" s="223"/>
      <c r="I143" s="119"/>
      <c r="J143" s="223"/>
      <c r="K143" s="223"/>
      <c r="L143" s="120"/>
      <c r="M143" s="121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</row>
    <row r="144" spans="2:31" ht="12.75" hidden="1" customHeight="1" x14ac:dyDescent="0.2">
      <c r="B144" s="118"/>
      <c r="D144" s="119"/>
      <c r="E144" s="119"/>
      <c r="F144" s="134"/>
      <c r="G144" s="122"/>
      <c r="H144" s="121"/>
      <c r="I144" s="119"/>
      <c r="J144" s="223"/>
      <c r="K144" s="223"/>
      <c r="L144" s="120"/>
      <c r="M144" s="121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</row>
    <row r="145" spans="2:31" ht="12.75" hidden="1" customHeight="1" x14ac:dyDescent="0.2">
      <c r="B145" s="118"/>
      <c r="D145" s="119"/>
      <c r="E145" s="119"/>
      <c r="F145" s="134"/>
      <c r="G145" s="122"/>
      <c r="H145" s="121"/>
      <c r="I145" s="119"/>
      <c r="J145" s="223"/>
      <c r="K145" s="223"/>
      <c r="L145" s="120"/>
      <c r="M145" s="121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</row>
    <row r="146" spans="2:31" ht="12.75" hidden="1" customHeight="1" x14ac:dyDescent="0.2">
      <c r="B146" s="118"/>
      <c r="D146" s="119"/>
      <c r="E146" s="119"/>
      <c r="F146" s="134"/>
      <c r="G146" s="122"/>
      <c r="H146" s="121"/>
      <c r="I146" s="119"/>
      <c r="J146" s="223"/>
      <c r="K146" s="223"/>
      <c r="L146" s="120"/>
      <c r="M146" s="121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  <c r="AE146" s="119"/>
    </row>
    <row r="147" spans="2:31" ht="12.75" hidden="1" customHeight="1" x14ac:dyDescent="0.2">
      <c r="B147" s="118"/>
      <c r="D147" s="119"/>
      <c r="E147" s="119"/>
      <c r="F147" s="134"/>
      <c r="G147" s="122"/>
      <c r="H147" s="121"/>
      <c r="I147" s="119"/>
      <c r="J147" s="223"/>
      <c r="K147" s="223"/>
      <c r="L147" s="120"/>
      <c r="M147" s="121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  <c r="AB147" s="119"/>
      <c r="AC147" s="119"/>
      <c r="AD147" s="119"/>
      <c r="AE147" s="119"/>
    </row>
    <row r="148" spans="2:31" ht="12.75" hidden="1" customHeight="1" x14ac:dyDescent="0.2">
      <c r="B148" s="118"/>
      <c r="D148" s="119"/>
      <c r="E148" s="119"/>
      <c r="F148" s="134"/>
      <c r="G148" s="122"/>
      <c r="H148" s="121"/>
      <c r="I148" s="119"/>
      <c r="J148" s="223"/>
      <c r="K148" s="223"/>
      <c r="L148" s="120"/>
      <c r="M148" s="121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19"/>
      <c r="AE148" s="119"/>
    </row>
    <row r="149" spans="2:31" ht="12.75" hidden="1" customHeight="1" x14ac:dyDescent="0.2">
      <c r="B149" s="118"/>
      <c r="D149" s="119"/>
      <c r="E149" s="119"/>
      <c r="F149" s="134"/>
      <c r="G149" s="122"/>
      <c r="H149" s="121"/>
      <c r="I149" s="119"/>
      <c r="J149" s="223"/>
      <c r="K149" s="223"/>
      <c r="L149" s="120"/>
      <c r="M149" s="121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</row>
    <row r="150" spans="2:31" ht="12.75" hidden="1" customHeight="1" x14ac:dyDescent="0.2">
      <c r="B150" s="118"/>
      <c r="D150" s="119"/>
      <c r="E150" s="119"/>
      <c r="F150" s="134"/>
      <c r="G150" s="122"/>
      <c r="H150" s="121"/>
      <c r="I150" s="119"/>
      <c r="J150" s="223"/>
      <c r="K150" s="223"/>
      <c r="L150" s="120"/>
      <c r="M150" s="121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</row>
    <row r="151" spans="2:31" ht="12.75" hidden="1" customHeight="1" x14ac:dyDescent="0.2">
      <c r="B151" s="118"/>
      <c r="D151" s="119"/>
      <c r="E151" s="119"/>
      <c r="F151" s="134"/>
      <c r="G151" s="122"/>
      <c r="H151" s="121"/>
      <c r="I151" s="119"/>
      <c r="J151" s="223"/>
      <c r="K151" s="223"/>
      <c r="L151" s="120"/>
      <c r="M151" s="121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  <c r="AE151" s="119"/>
    </row>
    <row r="152" spans="2:31" ht="12.75" hidden="1" customHeight="1" x14ac:dyDescent="0.2">
      <c r="B152" s="118"/>
      <c r="D152" s="119"/>
      <c r="E152" s="119"/>
      <c r="F152" s="134"/>
      <c r="G152" s="122"/>
      <c r="H152" s="121"/>
      <c r="I152" s="119"/>
      <c r="J152" s="223"/>
      <c r="K152" s="223"/>
      <c r="L152" s="120"/>
      <c r="M152" s="121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  <c r="AE152" s="119"/>
    </row>
    <row r="153" spans="2:31" ht="12.75" hidden="1" customHeight="1" x14ac:dyDescent="0.2">
      <c r="B153" s="118"/>
      <c r="D153" s="119"/>
      <c r="E153" s="119"/>
      <c r="F153" s="134"/>
      <c r="G153" s="122"/>
      <c r="H153" s="121"/>
      <c r="I153" s="119"/>
      <c r="J153" s="223"/>
      <c r="K153" s="223"/>
      <c r="L153" s="120"/>
      <c r="M153" s="121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  <c r="AA153" s="119"/>
      <c r="AB153" s="119"/>
      <c r="AC153" s="119"/>
      <c r="AD153" s="119"/>
      <c r="AE153" s="119"/>
    </row>
    <row r="154" spans="2:31" ht="12.75" hidden="1" customHeight="1" x14ac:dyDescent="0.2">
      <c r="B154" s="118"/>
      <c r="D154" s="119"/>
      <c r="E154" s="119"/>
      <c r="F154" s="134"/>
      <c r="G154" s="122"/>
      <c r="H154" s="121"/>
      <c r="I154" s="119"/>
      <c r="J154" s="223"/>
      <c r="K154" s="223"/>
      <c r="L154" s="120"/>
      <c r="M154" s="121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</row>
    <row r="155" spans="2:31" ht="12.75" hidden="1" customHeight="1" x14ac:dyDescent="0.2">
      <c r="B155" s="118"/>
      <c r="D155" s="119"/>
      <c r="E155" s="119"/>
      <c r="F155" s="134"/>
      <c r="G155" s="122"/>
      <c r="H155" s="121"/>
      <c r="I155" s="119"/>
      <c r="J155" s="223"/>
      <c r="K155" s="223"/>
      <c r="L155" s="120"/>
      <c r="M155" s="121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/>
    </row>
    <row r="156" spans="2:31" ht="12.75" hidden="1" customHeight="1" x14ac:dyDescent="0.2">
      <c r="B156" s="118"/>
      <c r="D156" s="119"/>
      <c r="E156" s="119"/>
      <c r="F156" s="134"/>
      <c r="G156" s="122"/>
      <c r="H156" s="121"/>
      <c r="I156" s="119"/>
      <c r="J156" s="223"/>
      <c r="K156" s="223"/>
      <c r="L156" s="120"/>
      <c r="M156" s="121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  <c r="AE156" s="119"/>
    </row>
    <row r="157" spans="2:31" ht="12.75" hidden="1" customHeight="1" x14ac:dyDescent="0.2">
      <c r="B157" s="118"/>
      <c r="D157" s="119"/>
      <c r="E157" s="119"/>
      <c r="F157" s="134"/>
      <c r="G157" s="122"/>
      <c r="H157" s="121"/>
      <c r="I157" s="119"/>
      <c r="J157" s="223"/>
      <c r="K157" s="223"/>
      <c r="L157" s="120"/>
      <c r="M157" s="121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  <c r="AB157" s="119"/>
      <c r="AC157" s="119"/>
      <c r="AD157" s="119"/>
      <c r="AE157" s="119"/>
    </row>
    <row r="158" spans="2:31" ht="12.75" hidden="1" customHeight="1" x14ac:dyDescent="0.2">
      <c r="B158" s="118"/>
      <c r="D158" s="119"/>
      <c r="E158" s="119"/>
      <c r="F158" s="134"/>
      <c r="G158" s="122"/>
      <c r="H158" s="121"/>
      <c r="I158" s="119"/>
      <c r="J158" s="223"/>
      <c r="K158" s="223"/>
      <c r="L158" s="120"/>
      <c r="M158" s="121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</row>
    <row r="159" spans="2:31" ht="12.75" customHeight="1" thickBot="1" x14ac:dyDescent="0.25">
      <c r="B159" s="118"/>
      <c r="D159" s="119"/>
      <c r="E159" s="119"/>
      <c r="F159" s="134"/>
      <c r="G159" s="122"/>
      <c r="H159" s="121"/>
      <c r="I159" s="119"/>
      <c r="J159" s="223"/>
      <c r="K159" s="223"/>
      <c r="L159" s="120"/>
      <c r="M159" s="121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  <c r="AE159" s="119"/>
    </row>
    <row r="160" spans="2:31" ht="12.75" customHeight="1" x14ac:dyDescent="0.2">
      <c r="B160" s="99" t="s">
        <v>19</v>
      </c>
      <c r="D160" s="231" t="s">
        <v>5</v>
      </c>
      <c r="E160" s="235"/>
      <c r="F160" s="235"/>
      <c r="G160" s="235"/>
      <c r="H160" s="235"/>
      <c r="I160" s="235"/>
      <c r="J160" s="235"/>
      <c r="K160" s="235"/>
      <c r="L160" s="236"/>
      <c r="M160" s="130">
        <f t="shared" ref="M160:W160" si="7">IF(M86="","",IF(M101="",IF(SUM(COUNTIF(M102:M159,"LS")+COUNTIF(M102:M159,"LUMP"))&gt;0,"LS",""),IF(SUM(M102:M159)&gt;0,ROUNDUP(SUM(M102:M159),0),"")))</f>
        <v>1440</v>
      </c>
      <c r="N160" s="130" t="str">
        <f t="shared" si="7"/>
        <v/>
      </c>
      <c r="O160" s="130">
        <f t="shared" si="7"/>
        <v>202</v>
      </c>
      <c r="P160" s="130" t="str">
        <f t="shared" si="7"/>
        <v/>
      </c>
      <c r="Q160" s="130">
        <f t="shared" si="7"/>
        <v>60</v>
      </c>
      <c r="R160" s="130">
        <f t="shared" si="7"/>
        <v>70</v>
      </c>
      <c r="S160" s="130" t="str">
        <f t="shared" si="7"/>
        <v/>
      </c>
      <c r="T160" s="130" t="str">
        <f t="shared" si="7"/>
        <v/>
      </c>
      <c r="U160" s="130" t="str">
        <f t="shared" si="7"/>
        <v/>
      </c>
      <c r="V160" s="130" t="str">
        <f t="shared" si="7"/>
        <v/>
      </c>
      <c r="W160" s="130" t="str">
        <f t="shared" si="7"/>
        <v/>
      </c>
      <c r="X160" s="130"/>
      <c r="Y160" s="130"/>
      <c r="Z160" s="130" t="str">
        <f t="shared" ref="Z160:AE160" si="8">IF(Z86="","",IF(Z101="",IF(SUM(COUNTIF(Z102:Z159,"LS")+COUNTIF(Z102:Z159,"LUMP"))&gt;0,"LS",""),IF(SUM(Z102:Z159)&gt;0,ROUNDUP(SUM(Z102:Z159),0),"")))</f>
        <v/>
      </c>
      <c r="AA160" s="130" t="str">
        <f t="shared" si="8"/>
        <v/>
      </c>
      <c r="AB160" s="130" t="str">
        <f t="shared" si="8"/>
        <v/>
      </c>
      <c r="AC160" s="130" t="str">
        <f t="shared" si="8"/>
        <v/>
      </c>
      <c r="AD160" s="130" t="str">
        <f t="shared" si="8"/>
        <v/>
      </c>
      <c r="AE160" s="130" t="str">
        <f t="shared" si="8"/>
        <v/>
      </c>
    </row>
    <row r="161" spans="2:31" ht="12.75" customHeight="1" thickBot="1" x14ac:dyDescent="0.25"/>
    <row r="162" spans="2:31" ht="12.75" customHeight="1" thickBot="1" x14ac:dyDescent="0.25">
      <c r="B162" s="107" t="s">
        <v>17</v>
      </c>
      <c r="D162" s="218">
        <f>D85+1</f>
        <v>3</v>
      </c>
      <c r="E162" s="218"/>
      <c r="F162" s="218"/>
      <c r="G162" s="218"/>
      <c r="H162" s="218"/>
      <c r="I162" s="218"/>
      <c r="J162" s="218"/>
      <c r="K162" s="218"/>
      <c r="L162" s="218"/>
      <c r="M162" s="218"/>
      <c r="N162" s="218"/>
      <c r="O162" s="218"/>
      <c r="P162" s="218"/>
      <c r="Q162" s="218"/>
      <c r="R162" s="218"/>
      <c r="S162" s="218"/>
      <c r="T162" s="218"/>
      <c r="U162" s="218"/>
      <c r="V162" s="218"/>
      <c r="W162" s="218"/>
      <c r="X162" s="218"/>
      <c r="Y162" s="218"/>
      <c r="Z162" s="218"/>
      <c r="AA162" s="218"/>
      <c r="AB162" s="218"/>
      <c r="AC162" s="218"/>
      <c r="AD162" s="218"/>
      <c r="AE162" s="218"/>
    </row>
    <row r="163" spans="2:31" ht="12.75" customHeight="1" thickBot="1" x14ac:dyDescent="0.25">
      <c r="B163" s="111"/>
      <c r="D163" s="219" t="s">
        <v>15</v>
      </c>
      <c r="E163" s="219"/>
      <c r="F163" s="219"/>
      <c r="G163" s="219"/>
      <c r="H163" s="219"/>
      <c r="I163" s="219"/>
      <c r="J163" s="219"/>
      <c r="K163" s="219"/>
      <c r="L163" s="219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</row>
    <row r="164" spans="2:31" ht="12.75" customHeight="1" thickBot="1" x14ac:dyDescent="0.25">
      <c r="D164" s="220" t="s">
        <v>16</v>
      </c>
      <c r="E164" s="220"/>
      <c r="F164" s="220"/>
      <c r="G164" s="220"/>
      <c r="H164" s="220"/>
      <c r="I164" s="220"/>
      <c r="J164" s="220"/>
      <c r="K164" s="220"/>
      <c r="L164" s="220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</row>
    <row r="165" spans="2:31" ht="12.75" customHeight="1" x14ac:dyDescent="0.2">
      <c r="B165" s="201" t="s">
        <v>18</v>
      </c>
      <c r="D165" s="204" t="s">
        <v>83</v>
      </c>
      <c r="E165" s="204" t="s">
        <v>58</v>
      </c>
      <c r="F165" s="131"/>
      <c r="G165" s="207" t="s">
        <v>84</v>
      </c>
      <c r="H165" s="208"/>
      <c r="I165" s="208"/>
      <c r="J165" s="208"/>
      <c r="K165" s="208"/>
      <c r="L165" s="228"/>
      <c r="M165" s="114" t="str">
        <f t="shared" ref="M165:AE165" si="9">IF(OR(TRIM(M163)=0,TRIM(M163)=""),"",IF(IFERROR(TRIM(INDEX(QryItemNamed,MATCH(TRIM(M163),ITEM,0),2)),"")="Y","SPECIAL",LEFT(IFERROR(TRIM(INDEX(ITEM,MATCH(TRIM(M163),ITEM,0))),""),3)))</f>
        <v/>
      </c>
      <c r="N165" s="115" t="str">
        <f t="shared" si="9"/>
        <v/>
      </c>
      <c r="O165" s="115" t="str">
        <f t="shared" si="9"/>
        <v/>
      </c>
      <c r="P165" s="115" t="str">
        <f t="shared" si="9"/>
        <v/>
      </c>
      <c r="Q165" s="115" t="str">
        <f t="shared" si="9"/>
        <v/>
      </c>
      <c r="R165" s="115" t="str">
        <f t="shared" si="9"/>
        <v/>
      </c>
      <c r="S165" s="115" t="str">
        <f t="shared" si="9"/>
        <v/>
      </c>
      <c r="T165" s="115" t="str">
        <f t="shared" si="9"/>
        <v/>
      </c>
      <c r="U165" s="115" t="str">
        <f t="shared" si="9"/>
        <v/>
      </c>
      <c r="V165" s="115" t="str">
        <f t="shared" si="9"/>
        <v/>
      </c>
      <c r="W165" s="115" t="str">
        <f t="shared" si="9"/>
        <v/>
      </c>
      <c r="X165" s="115"/>
      <c r="Y165" s="115"/>
      <c r="Z165" s="115" t="str">
        <f t="shared" si="9"/>
        <v/>
      </c>
      <c r="AA165" s="115" t="str">
        <f t="shared" si="9"/>
        <v/>
      </c>
      <c r="AB165" s="115" t="str">
        <f t="shared" si="9"/>
        <v/>
      </c>
      <c r="AC165" s="115" t="str">
        <f t="shared" si="9"/>
        <v/>
      </c>
      <c r="AD165" s="115" t="str">
        <f t="shared" si="9"/>
        <v/>
      </c>
      <c r="AE165" s="115" t="str">
        <f t="shared" si="9"/>
        <v/>
      </c>
    </row>
    <row r="166" spans="2:31" ht="12.75" customHeight="1" x14ac:dyDescent="0.2">
      <c r="B166" s="202"/>
      <c r="D166" s="205"/>
      <c r="E166" s="205"/>
      <c r="F166" s="132"/>
      <c r="G166" s="209"/>
      <c r="H166" s="210"/>
      <c r="I166" s="210"/>
      <c r="J166" s="210"/>
      <c r="K166" s="210"/>
      <c r="L166" s="229"/>
      <c r="M166" s="216" t="str">
        <f t="shared" ref="M166:AE166" si="10">IF(OR(TRIM(M163)=0,TRIM(M163)=""),IF(M164="","",M164),IF(IFERROR(TRIM(INDEX(QryItemNamed,MATCH(TRIM(M163),ITEM,0),2)),"")="Y",TRIM(RIGHT(IFERROR(TRIM(INDEX(QryItemNamed,MATCH(TRIM(M163),ITEM,0),4)),"123456789012"),LEN(IFERROR(TRIM(INDEX(QryItemNamed,MATCH(TRIM(M163),ITEM,0),4)),"123456789012"))-9))&amp;M164,IFERROR(TRIM(INDEX(QryItemNamed,MATCH(TRIM(M163),ITEM,0),4))&amp;M164,"ITEM CODE DOES NOT EXIST IN ITEM MASTER")))</f>
        <v/>
      </c>
      <c r="N166" s="217" t="str">
        <f t="shared" si="10"/>
        <v/>
      </c>
      <c r="O166" s="217" t="str">
        <f t="shared" si="10"/>
        <v/>
      </c>
      <c r="P166" s="234" t="str">
        <f t="shared" si="10"/>
        <v/>
      </c>
      <c r="Q166" s="234" t="str">
        <f t="shared" si="10"/>
        <v/>
      </c>
      <c r="R166" s="234" t="str">
        <f t="shared" si="10"/>
        <v/>
      </c>
      <c r="S166" s="234" t="str">
        <f t="shared" si="10"/>
        <v/>
      </c>
      <c r="T166" s="234" t="str">
        <f t="shared" si="10"/>
        <v/>
      </c>
      <c r="U166" s="234" t="str">
        <f t="shared" si="10"/>
        <v/>
      </c>
      <c r="V166" s="234" t="str">
        <f t="shared" si="10"/>
        <v/>
      </c>
      <c r="W166" s="234" t="str">
        <f t="shared" si="10"/>
        <v/>
      </c>
      <c r="X166" s="135"/>
      <c r="Y166" s="135"/>
      <c r="Z166" s="234" t="str">
        <f t="shared" si="10"/>
        <v/>
      </c>
      <c r="AA166" s="234" t="str">
        <f t="shared" si="10"/>
        <v/>
      </c>
      <c r="AB166" s="234" t="str">
        <f t="shared" si="10"/>
        <v/>
      </c>
      <c r="AC166" s="234" t="str">
        <f t="shared" si="10"/>
        <v/>
      </c>
      <c r="AD166" s="234" t="str">
        <f t="shared" si="10"/>
        <v/>
      </c>
      <c r="AE166" s="234" t="str">
        <f t="shared" si="10"/>
        <v/>
      </c>
    </row>
    <row r="167" spans="2:31" ht="12.75" customHeight="1" x14ac:dyDescent="0.2">
      <c r="B167" s="202"/>
      <c r="D167" s="205"/>
      <c r="E167" s="205"/>
      <c r="F167" s="132"/>
      <c r="G167" s="209"/>
      <c r="H167" s="210"/>
      <c r="I167" s="210"/>
      <c r="J167" s="210"/>
      <c r="K167" s="210"/>
      <c r="L167" s="229"/>
      <c r="M167" s="216"/>
      <c r="N167" s="217"/>
      <c r="O167" s="217"/>
      <c r="P167" s="234"/>
      <c r="Q167" s="234"/>
      <c r="R167" s="234"/>
      <c r="S167" s="234"/>
      <c r="T167" s="234"/>
      <c r="U167" s="234"/>
      <c r="V167" s="234"/>
      <c r="W167" s="234"/>
      <c r="X167" s="135"/>
      <c r="Y167" s="135"/>
      <c r="Z167" s="234"/>
      <c r="AA167" s="234"/>
      <c r="AB167" s="234"/>
      <c r="AC167" s="234"/>
      <c r="AD167" s="234"/>
      <c r="AE167" s="234"/>
    </row>
    <row r="168" spans="2:31" ht="12.75" customHeight="1" x14ac:dyDescent="0.2">
      <c r="B168" s="202"/>
      <c r="D168" s="205"/>
      <c r="E168" s="205"/>
      <c r="F168" s="132"/>
      <c r="G168" s="209"/>
      <c r="H168" s="210"/>
      <c r="I168" s="210"/>
      <c r="J168" s="210"/>
      <c r="K168" s="210"/>
      <c r="L168" s="229"/>
      <c r="M168" s="216"/>
      <c r="N168" s="217"/>
      <c r="O168" s="217"/>
      <c r="P168" s="234"/>
      <c r="Q168" s="234"/>
      <c r="R168" s="234"/>
      <c r="S168" s="234"/>
      <c r="T168" s="234"/>
      <c r="U168" s="234"/>
      <c r="V168" s="234"/>
      <c r="W168" s="234"/>
      <c r="X168" s="135"/>
      <c r="Y168" s="135"/>
      <c r="Z168" s="234"/>
      <c r="AA168" s="234"/>
      <c r="AB168" s="234"/>
      <c r="AC168" s="234"/>
      <c r="AD168" s="234"/>
      <c r="AE168" s="234"/>
    </row>
    <row r="169" spans="2:31" ht="12.75" customHeight="1" x14ac:dyDescent="0.2">
      <c r="B169" s="202"/>
      <c r="D169" s="205"/>
      <c r="E169" s="205"/>
      <c r="F169" s="132"/>
      <c r="G169" s="209"/>
      <c r="H169" s="210"/>
      <c r="I169" s="210"/>
      <c r="J169" s="210"/>
      <c r="K169" s="210"/>
      <c r="L169" s="229"/>
      <c r="M169" s="216"/>
      <c r="N169" s="217"/>
      <c r="O169" s="217"/>
      <c r="P169" s="234"/>
      <c r="Q169" s="234"/>
      <c r="R169" s="234"/>
      <c r="S169" s="234"/>
      <c r="T169" s="234"/>
      <c r="U169" s="234"/>
      <c r="V169" s="234"/>
      <c r="W169" s="234"/>
      <c r="X169" s="135"/>
      <c r="Y169" s="135"/>
      <c r="Z169" s="234"/>
      <c r="AA169" s="234"/>
      <c r="AB169" s="234"/>
      <c r="AC169" s="234"/>
      <c r="AD169" s="234"/>
      <c r="AE169" s="234"/>
    </row>
    <row r="170" spans="2:31" ht="12.75" customHeight="1" x14ac:dyDescent="0.2">
      <c r="B170" s="202"/>
      <c r="D170" s="205"/>
      <c r="E170" s="205"/>
      <c r="F170" s="132"/>
      <c r="G170" s="209"/>
      <c r="H170" s="210"/>
      <c r="I170" s="210"/>
      <c r="J170" s="210"/>
      <c r="K170" s="210"/>
      <c r="L170" s="229"/>
      <c r="M170" s="216"/>
      <c r="N170" s="217"/>
      <c r="O170" s="217"/>
      <c r="P170" s="234"/>
      <c r="Q170" s="234"/>
      <c r="R170" s="234"/>
      <c r="S170" s="234"/>
      <c r="T170" s="234"/>
      <c r="U170" s="234"/>
      <c r="V170" s="234"/>
      <c r="W170" s="234"/>
      <c r="X170" s="135"/>
      <c r="Y170" s="135"/>
      <c r="Z170" s="234"/>
      <c r="AA170" s="234"/>
      <c r="AB170" s="234"/>
      <c r="AC170" s="234"/>
      <c r="AD170" s="234"/>
      <c r="AE170" s="234"/>
    </row>
    <row r="171" spans="2:31" ht="12.75" customHeight="1" x14ac:dyDescent="0.2">
      <c r="B171" s="202"/>
      <c r="D171" s="205"/>
      <c r="E171" s="205"/>
      <c r="F171" s="132"/>
      <c r="G171" s="209"/>
      <c r="H171" s="210"/>
      <c r="I171" s="210"/>
      <c r="J171" s="210"/>
      <c r="K171" s="210"/>
      <c r="L171" s="229"/>
      <c r="M171" s="216"/>
      <c r="N171" s="217"/>
      <c r="O171" s="217"/>
      <c r="P171" s="234"/>
      <c r="Q171" s="234"/>
      <c r="R171" s="234"/>
      <c r="S171" s="234"/>
      <c r="T171" s="234"/>
      <c r="U171" s="234"/>
      <c r="V171" s="234"/>
      <c r="W171" s="234"/>
      <c r="X171" s="135"/>
      <c r="Y171" s="135"/>
      <c r="Z171" s="234"/>
      <c r="AA171" s="234"/>
      <c r="AB171" s="234"/>
      <c r="AC171" s="234"/>
      <c r="AD171" s="234"/>
      <c r="AE171" s="234"/>
    </row>
    <row r="172" spans="2:31" ht="12.75" customHeight="1" x14ac:dyDescent="0.2">
      <c r="B172" s="202"/>
      <c r="D172" s="205"/>
      <c r="E172" s="205"/>
      <c r="F172" s="132"/>
      <c r="G172" s="209"/>
      <c r="H172" s="210"/>
      <c r="I172" s="210"/>
      <c r="J172" s="210"/>
      <c r="K172" s="210"/>
      <c r="L172" s="229"/>
      <c r="M172" s="216"/>
      <c r="N172" s="217"/>
      <c r="O172" s="217"/>
      <c r="P172" s="234"/>
      <c r="Q172" s="234"/>
      <c r="R172" s="234"/>
      <c r="S172" s="234"/>
      <c r="T172" s="234"/>
      <c r="U172" s="234"/>
      <c r="V172" s="234"/>
      <c r="W172" s="234"/>
      <c r="X172" s="135"/>
      <c r="Y172" s="135"/>
      <c r="Z172" s="234"/>
      <c r="AA172" s="234"/>
      <c r="AB172" s="234"/>
      <c r="AC172" s="234"/>
      <c r="AD172" s="234"/>
      <c r="AE172" s="234"/>
    </row>
    <row r="173" spans="2:31" ht="12.75" customHeight="1" x14ac:dyDescent="0.2">
      <c r="B173" s="202"/>
      <c r="D173" s="205"/>
      <c r="E173" s="205"/>
      <c r="F173" s="132"/>
      <c r="G173" s="209"/>
      <c r="H173" s="210"/>
      <c r="I173" s="210"/>
      <c r="J173" s="210"/>
      <c r="K173" s="210"/>
      <c r="L173" s="229"/>
      <c r="M173" s="216"/>
      <c r="N173" s="217"/>
      <c r="O173" s="217"/>
      <c r="P173" s="234"/>
      <c r="Q173" s="234"/>
      <c r="R173" s="234"/>
      <c r="S173" s="234"/>
      <c r="T173" s="234"/>
      <c r="U173" s="234"/>
      <c r="V173" s="234"/>
      <c r="W173" s="234"/>
      <c r="X173" s="135"/>
      <c r="Y173" s="135"/>
      <c r="Z173" s="234"/>
      <c r="AA173" s="234"/>
      <c r="AB173" s="234"/>
      <c r="AC173" s="234"/>
      <c r="AD173" s="234"/>
      <c r="AE173" s="234"/>
    </row>
    <row r="174" spans="2:31" ht="12.75" customHeight="1" x14ac:dyDescent="0.2">
      <c r="B174" s="202"/>
      <c r="D174" s="205"/>
      <c r="E174" s="205"/>
      <c r="F174" s="132"/>
      <c r="G174" s="209"/>
      <c r="H174" s="210"/>
      <c r="I174" s="210"/>
      <c r="J174" s="210"/>
      <c r="K174" s="210"/>
      <c r="L174" s="229"/>
      <c r="M174" s="216"/>
      <c r="N174" s="217"/>
      <c r="O174" s="217"/>
      <c r="P174" s="234"/>
      <c r="Q174" s="234"/>
      <c r="R174" s="234"/>
      <c r="S174" s="234"/>
      <c r="T174" s="234"/>
      <c r="U174" s="234"/>
      <c r="V174" s="234"/>
      <c r="W174" s="234"/>
      <c r="X174" s="135"/>
      <c r="Y174" s="135"/>
      <c r="Z174" s="234"/>
      <c r="AA174" s="234"/>
      <c r="AB174" s="234"/>
      <c r="AC174" s="234"/>
      <c r="AD174" s="234"/>
      <c r="AE174" s="234"/>
    </row>
    <row r="175" spans="2:31" ht="12.75" customHeight="1" x14ac:dyDescent="0.2">
      <c r="B175" s="202"/>
      <c r="D175" s="205"/>
      <c r="E175" s="205"/>
      <c r="F175" s="132"/>
      <c r="G175" s="209"/>
      <c r="H175" s="210"/>
      <c r="I175" s="210"/>
      <c r="J175" s="210"/>
      <c r="K175" s="210"/>
      <c r="L175" s="229"/>
      <c r="M175" s="216"/>
      <c r="N175" s="217"/>
      <c r="O175" s="217"/>
      <c r="P175" s="234"/>
      <c r="Q175" s="234"/>
      <c r="R175" s="234"/>
      <c r="S175" s="234"/>
      <c r="T175" s="234"/>
      <c r="U175" s="234"/>
      <c r="V175" s="234"/>
      <c r="W175" s="234"/>
      <c r="X175" s="135"/>
      <c r="Y175" s="135"/>
      <c r="Z175" s="234"/>
      <c r="AA175" s="234"/>
      <c r="AB175" s="234"/>
      <c r="AC175" s="234"/>
      <c r="AD175" s="234"/>
      <c r="AE175" s="234"/>
    </row>
    <row r="176" spans="2:31" ht="12.75" customHeight="1" x14ac:dyDescent="0.2">
      <c r="B176" s="202"/>
      <c r="D176" s="205"/>
      <c r="E176" s="205"/>
      <c r="F176" s="132"/>
      <c r="G176" s="209"/>
      <c r="H176" s="210"/>
      <c r="I176" s="210"/>
      <c r="J176" s="210"/>
      <c r="K176" s="210"/>
      <c r="L176" s="229"/>
      <c r="M176" s="216"/>
      <c r="N176" s="217"/>
      <c r="O176" s="217"/>
      <c r="P176" s="234"/>
      <c r="Q176" s="234"/>
      <c r="R176" s="234"/>
      <c r="S176" s="234"/>
      <c r="T176" s="234"/>
      <c r="U176" s="234"/>
      <c r="V176" s="234"/>
      <c r="W176" s="234"/>
      <c r="X176" s="135"/>
      <c r="Y176" s="135"/>
      <c r="Z176" s="234"/>
      <c r="AA176" s="234"/>
      <c r="AB176" s="234"/>
      <c r="AC176" s="234"/>
      <c r="AD176" s="234"/>
      <c r="AE176" s="234"/>
    </row>
    <row r="177" spans="2:31" ht="12.75" customHeight="1" x14ac:dyDescent="0.2">
      <c r="B177" s="202"/>
      <c r="D177" s="205"/>
      <c r="E177" s="205"/>
      <c r="F177" s="132"/>
      <c r="G177" s="209"/>
      <c r="H177" s="210"/>
      <c r="I177" s="210"/>
      <c r="J177" s="210"/>
      <c r="K177" s="210"/>
      <c r="L177" s="229"/>
      <c r="M177" s="216"/>
      <c r="N177" s="217"/>
      <c r="O177" s="217"/>
      <c r="P177" s="234"/>
      <c r="Q177" s="234"/>
      <c r="R177" s="234"/>
      <c r="S177" s="234"/>
      <c r="T177" s="234"/>
      <c r="U177" s="234"/>
      <c r="V177" s="234"/>
      <c r="W177" s="234"/>
      <c r="X177" s="135"/>
      <c r="Y177" s="135"/>
      <c r="Z177" s="234"/>
      <c r="AA177" s="234"/>
      <c r="AB177" s="234"/>
      <c r="AC177" s="234"/>
      <c r="AD177" s="234"/>
      <c r="AE177" s="234"/>
    </row>
    <row r="178" spans="2:31" ht="12.75" customHeight="1" thickBot="1" x14ac:dyDescent="0.25">
      <c r="B178" s="203"/>
      <c r="D178" s="206"/>
      <c r="E178" s="206"/>
      <c r="F178" s="133"/>
      <c r="G178" s="211"/>
      <c r="H178" s="212"/>
      <c r="I178" s="212"/>
      <c r="J178" s="212"/>
      <c r="K178" s="212"/>
      <c r="L178" s="230"/>
      <c r="M178" s="116" t="str">
        <f t="shared" ref="M178:AE178" si="11">IF(OR(TRIM(M163)=0,TRIM(M163)=""),"",IF(IFERROR(TRIM(INDEX(QryItemNamed,MATCH(TRIM(M163),ITEM,0),3)),"")="LS","",IFERROR(TRIM(INDEX(QryItemNamed,MATCH(TRIM(M163),ITEM,0),3)),"")))</f>
        <v/>
      </c>
      <c r="N178" s="117" t="str">
        <f t="shared" si="11"/>
        <v/>
      </c>
      <c r="O178" s="117" t="str">
        <f t="shared" si="11"/>
        <v/>
      </c>
      <c r="P178" s="117" t="str">
        <f t="shared" si="11"/>
        <v/>
      </c>
      <c r="Q178" s="117" t="str">
        <f t="shared" si="11"/>
        <v/>
      </c>
      <c r="R178" s="117" t="str">
        <f t="shared" si="11"/>
        <v/>
      </c>
      <c r="S178" s="117" t="str">
        <f t="shared" si="11"/>
        <v/>
      </c>
      <c r="T178" s="117" t="str">
        <f t="shared" si="11"/>
        <v/>
      </c>
      <c r="U178" s="117" t="str">
        <f t="shared" si="11"/>
        <v/>
      </c>
      <c r="V178" s="117" t="str">
        <f t="shared" si="11"/>
        <v/>
      </c>
      <c r="W178" s="117" t="str">
        <f t="shared" si="11"/>
        <v/>
      </c>
      <c r="X178" s="117"/>
      <c r="Y178" s="117"/>
      <c r="Z178" s="117" t="str">
        <f t="shared" si="11"/>
        <v/>
      </c>
      <c r="AA178" s="117" t="str">
        <f t="shared" si="11"/>
        <v/>
      </c>
      <c r="AB178" s="117" t="str">
        <f t="shared" si="11"/>
        <v/>
      </c>
      <c r="AC178" s="117" t="str">
        <f t="shared" si="11"/>
        <v/>
      </c>
      <c r="AD178" s="117" t="str">
        <f t="shared" si="11"/>
        <v/>
      </c>
      <c r="AE178" s="117" t="str">
        <f t="shared" si="11"/>
        <v/>
      </c>
    </row>
    <row r="179" spans="2:31" ht="12.75" customHeight="1" x14ac:dyDescent="0.2">
      <c r="B179" s="125"/>
      <c r="D179" s="136"/>
      <c r="E179" s="136"/>
      <c r="F179" s="137"/>
      <c r="G179" s="138"/>
      <c r="H179" s="139"/>
      <c r="I179" s="136" t="s">
        <v>1</v>
      </c>
      <c r="J179" s="138"/>
      <c r="K179" s="136"/>
      <c r="L179" s="140"/>
      <c r="M179" s="139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</row>
    <row r="180" spans="2:31" ht="12.75" customHeight="1" x14ac:dyDescent="0.2">
      <c r="B180" s="118"/>
      <c r="D180" s="119"/>
      <c r="E180" s="119"/>
      <c r="F180" s="134"/>
      <c r="G180" s="122"/>
      <c r="H180" s="121"/>
      <c r="I180" s="119"/>
      <c r="J180" s="122"/>
      <c r="K180" s="119"/>
      <c r="L180" s="120"/>
      <c r="M180" s="121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  <c r="AE180" s="119"/>
    </row>
    <row r="181" spans="2:31" ht="12.75" customHeight="1" x14ac:dyDescent="0.2">
      <c r="B181" s="118"/>
      <c r="D181" s="119"/>
      <c r="E181" s="119"/>
      <c r="F181" s="134"/>
      <c r="G181" s="122"/>
      <c r="H181" s="121"/>
      <c r="I181" s="119"/>
      <c r="J181" s="122"/>
      <c r="K181" s="119"/>
      <c r="L181" s="120"/>
      <c r="M181" s="121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  <c r="AE181" s="119"/>
    </row>
    <row r="182" spans="2:31" ht="12.75" customHeight="1" x14ac:dyDescent="0.2">
      <c r="B182" s="118"/>
      <c r="D182" s="119"/>
      <c r="E182" s="119"/>
      <c r="F182" s="134"/>
      <c r="G182" s="122"/>
      <c r="H182" s="121"/>
      <c r="I182" s="119"/>
      <c r="J182" s="122"/>
      <c r="K182" s="119"/>
      <c r="L182" s="120"/>
      <c r="M182" s="121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</row>
    <row r="183" spans="2:31" ht="12.75" customHeight="1" x14ac:dyDescent="0.2">
      <c r="B183" s="118"/>
      <c r="D183" s="119"/>
      <c r="E183" s="119"/>
      <c r="F183" s="134"/>
      <c r="G183" s="122"/>
      <c r="H183" s="121"/>
      <c r="I183" s="119"/>
      <c r="J183" s="122"/>
      <c r="K183" s="119"/>
      <c r="L183" s="120"/>
      <c r="M183" s="121"/>
      <c r="N183" s="119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  <c r="Z183" s="119"/>
      <c r="AA183" s="119"/>
      <c r="AB183" s="119"/>
      <c r="AC183" s="119"/>
      <c r="AD183" s="119"/>
      <c r="AE183" s="119"/>
    </row>
    <row r="184" spans="2:31" ht="12.75" customHeight="1" x14ac:dyDescent="0.2">
      <c r="B184" s="118"/>
      <c r="D184" s="119"/>
      <c r="E184" s="119"/>
      <c r="F184" s="134"/>
      <c r="G184" s="122"/>
      <c r="H184" s="121"/>
      <c r="I184" s="119"/>
      <c r="J184" s="122"/>
      <c r="K184" s="119"/>
      <c r="L184" s="120"/>
      <c r="M184" s="121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</row>
    <row r="185" spans="2:31" ht="12.75" customHeight="1" x14ac:dyDescent="0.2">
      <c r="B185" s="118"/>
      <c r="D185" s="119"/>
      <c r="E185" s="119"/>
      <c r="F185" s="134"/>
      <c r="G185" s="122"/>
      <c r="H185" s="121"/>
      <c r="I185" s="119"/>
      <c r="J185" s="122"/>
      <c r="K185" s="119"/>
      <c r="L185" s="120"/>
      <c r="M185" s="121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  <c r="AE185" s="119"/>
    </row>
    <row r="186" spans="2:31" ht="12.75" customHeight="1" x14ac:dyDescent="0.2">
      <c r="B186" s="118"/>
      <c r="D186" s="119"/>
      <c r="E186" s="119"/>
      <c r="F186" s="134"/>
      <c r="G186" s="122"/>
      <c r="H186" s="121"/>
      <c r="I186" s="119"/>
      <c r="J186" s="122"/>
      <c r="K186" s="119"/>
      <c r="L186" s="120"/>
      <c r="M186" s="121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  <c r="AE186" s="119"/>
    </row>
    <row r="187" spans="2:31" ht="12.75" customHeight="1" x14ac:dyDescent="0.2">
      <c r="B187" s="118"/>
      <c r="D187" s="119"/>
      <c r="E187" s="119"/>
      <c r="F187" s="134"/>
      <c r="G187" s="122"/>
      <c r="H187" s="121"/>
      <c r="I187" s="119"/>
      <c r="J187" s="122"/>
      <c r="K187" s="119"/>
      <c r="L187" s="120"/>
      <c r="M187" s="121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</row>
    <row r="188" spans="2:31" ht="12.75" customHeight="1" x14ac:dyDescent="0.2">
      <c r="B188" s="118"/>
      <c r="D188" s="119"/>
      <c r="E188" s="119"/>
      <c r="F188" s="134"/>
      <c r="G188" s="122"/>
      <c r="H188" s="121"/>
      <c r="I188" s="119"/>
      <c r="J188" s="122"/>
      <c r="K188" s="119"/>
      <c r="L188" s="120"/>
      <c r="M188" s="121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</row>
    <row r="189" spans="2:31" ht="12.75" customHeight="1" x14ac:dyDescent="0.2">
      <c r="B189" s="118"/>
      <c r="D189" s="119"/>
      <c r="E189" s="119"/>
      <c r="F189" s="134"/>
      <c r="G189" s="122"/>
      <c r="H189" s="121"/>
      <c r="I189" s="119"/>
      <c r="J189" s="122"/>
      <c r="K189" s="119"/>
      <c r="L189" s="120"/>
      <c r="M189" s="121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  <c r="AA189" s="119"/>
      <c r="AB189" s="119"/>
      <c r="AC189" s="119"/>
      <c r="AD189" s="119"/>
      <c r="AE189" s="119"/>
    </row>
    <row r="190" spans="2:31" ht="12.75" customHeight="1" x14ac:dyDescent="0.2">
      <c r="B190" s="118"/>
      <c r="D190" s="119"/>
      <c r="E190" s="119"/>
      <c r="F190" s="134"/>
      <c r="G190" s="122"/>
      <c r="H190" s="121"/>
      <c r="I190" s="119"/>
      <c r="J190" s="122"/>
      <c r="K190" s="119"/>
      <c r="L190" s="120"/>
      <c r="M190" s="121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</row>
    <row r="191" spans="2:31" ht="12.75" customHeight="1" x14ac:dyDescent="0.2">
      <c r="B191" s="118"/>
      <c r="D191" s="119"/>
      <c r="E191" s="119"/>
      <c r="F191" s="134"/>
      <c r="G191" s="122"/>
      <c r="H191" s="121"/>
      <c r="I191" s="119"/>
      <c r="J191" s="122"/>
      <c r="K191" s="119"/>
      <c r="L191" s="120"/>
      <c r="M191" s="121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  <c r="AA191" s="119"/>
      <c r="AB191" s="119"/>
      <c r="AC191" s="119"/>
      <c r="AD191" s="119"/>
      <c r="AE191" s="119"/>
    </row>
    <row r="192" spans="2:31" ht="12.75" customHeight="1" x14ac:dyDescent="0.2">
      <c r="B192" s="118"/>
      <c r="D192" s="119"/>
      <c r="E192" s="119"/>
      <c r="F192" s="134"/>
      <c r="G192" s="122"/>
      <c r="H192" s="121"/>
      <c r="I192" s="119"/>
      <c r="J192" s="122"/>
      <c r="K192" s="119"/>
      <c r="L192" s="120"/>
      <c r="M192" s="121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119"/>
      <c r="AE192" s="119"/>
    </row>
    <row r="193" spans="2:31" ht="12.75" customHeight="1" x14ac:dyDescent="0.2">
      <c r="B193" s="118"/>
      <c r="D193" s="119"/>
      <c r="E193" s="119"/>
      <c r="F193" s="134"/>
      <c r="G193" s="122"/>
      <c r="H193" s="121"/>
      <c r="I193" s="119"/>
      <c r="J193" s="122"/>
      <c r="K193" s="119"/>
      <c r="L193" s="120"/>
      <c r="M193" s="121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  <c r="AE193" s="119"/>
    </row>
    <row r="194" spans="2:31" ht="12.75" customHeight="1" x14ac:dyDescent="0.2">
      <c r="B194" s="118"/>
      <c r="D194" s="119"/>
      <c r="E194" s="119"/>
      <c r="F194" s="134"/>
      <c r="G194" s="122"/>
      <c r="H194" s="121"/>
      <c r="I194" s="119"/>
      <c r="J194" s="122"/>
      <c r="K194" s="119"/>
      <c r="L194" s="120"/>
      <c r="M194" s="121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  <c r="AE194" s="119"/>
    </row>
    <row r="195" spans="2:31" ht="12.75" customHeight="1" x14ac:dyDescent="0.2">
      <c r="B195" s="118"/>
      <c r="D195" s="119"/>
      <c r="E195" s="119"/>
      <c r="F195" s="134"/>
      <c r="G195" s="122"/>
      <c r="H195" s="121"/>
      <c r="I195" s="119"/>
      <c r="J195" s="122"/>
      <c r="K195" s="119"/>
      <c r="L195" s="120"/>
      <c r="M195" s="121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  <c r="Z195" s="119"/>
      <c r="AA195" s="119"/>
      <c r="AB195" s="119"/>
      <c r="AC195" s="119"/>
      <c r="AD195" s="119"/>
      <c r="AE195" s="119"/>
    </row>
    <row r="196" spans="2:31" ht="12.75" customHeight="1" x14ac:dyDescent="0.2">
      <c r="B196" s="118"/>
      <c r="D196" s="119"/>
      <c r="E196" s="119"/>
      <c r="F196" s="134"/>
      <c r="G196" s="122"/>
      <c r="H196" s="121"/>
      <c r="I196" s="119"/>
      <c r="J196" s="122"/>
      <c r="K196" s="119"/>
      <c r="L196" s="120"/>
      <c r="M196" s="121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  <c r="AE196" s="119"/>
    </row>
    <row r="197" spans="2:31" ht="12.75" customHeight="1" x14ac:dyDescent="0.2">
      <c r="B197" s="118"/>
      <c r="D197" s="119"/>
      <c r="E197" s="119"/>
      <c r="F197" s="134"/>
      <c r="G197" s="122"/>
      <c r="H197" s="121"/>
      <c r="I197" s="119"/>
      <c r="J197" s="122"/>
      <c r="K197" s="119"/>
      <c r="L197" s="120"/>
      <c r="M197" s="121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  <c r="AA197" s="119"/>
      <c r="AB197" s="119"/>
      <c r="AC197" s="119"/>
      <c r="AD197" s="119"/>
      <c r="AE197" s="119"/>
    </row>
    <row r="198" spans="2:31" ht="12.75" customHeight="1" x14ac:dyDescent="0.2">
      <c r="B198" s="118"/>
      <c r="D198" s="119"/>
      <c r="E198" s="119"/>
      <c r="F198" s="134"/>
      <c r="G198" s="122"/>
      <c r="H198" s="121"/>
      <c r="I198" s="119"/>
      <c r="J198" s="122"/>
      <c r="K198" s="119"/>
      <c r="L198" s="120"/>
      <c r="M198" s="121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  <c r="AA198" s="119"/>
      <c r="AB198" s="119"/>
      <c r="AC198" s="119"/>
      <c r="AD198" s="119"/>
      <c r="AE198" s="119"/>
    </row>
    <row r="199" spans="2:31" ht="12.75" customHeight="1" x14ac:dyDescent="0.2">
      <c r="B199" s="118"/>
      <c r="D199" s="119"/>
      <c r="E199" s="119"/>
      <c r="F199" s="134"/>
      <c r="G199" s="122"/>
      <c r="H199" s="121"/>
      <c r="I199" s="119"/>
      <c r="J199" s="122"/>
      <c r="K199" s="119"/>
      <c r="L199" s="120"/>
      <c r="M199" s="121"/>
      <c r="N199" s="119"/>
      <c r="O199" s="119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  <c r="Z199" s="119"/>
      <c r="AA199" s="119"/>
      <c r="AB199" s="119"/>
      <c r="AC199" s="119"/>
      <c r="AD199" s="119"/>
      <c r="AE199" s="119"/>
    </row>
    <row r="200" spans="2:31" ht="12.75" customHeight="1" x14ac:dyDescent="0.2">
      <c r="B200" s="118"/>
      <c r="D200" s="119"/>
      <c r="E200" s="119"/>
      <c r="F200" s="134"/>
      <c r="G200" s="122"/>
      <c r="H200" s="121"/>
      <c r="I200" s="119"/>
      <c r="J200" s="122"/>
      <c r="K200" s="119"/>
      <c r="L200" s="120"/>
      <c r="M200" s="121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/>
      <c r="AB200" s="119"/>
      <c r="AC200" s="119"/>
      <c r="AD200" s="119"/>
      <c r="AE200" s="119"/>
    </row>
    <row r="201" spans="2:31" ht="12.75" customHeight="1" x14ac:dyDescent="0.2">
      <c r="B201" s="118"/>
      <c r="D201" s="119"/>
      <c r="E201" s="119"/>
      <c r="F201" s="134"/>
      <c r="G201" s="122"/>
      <c r="H201" s="121"/>
      <c r="I201" s="119"/>
      <c r="J201" s="122"/>
      <c r="K201" s="119"/>
      <c r="L201" s="120"/>
      <c r="M201" s="121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  <c r="AA201" s="119"/>
      <c r="AB201" s="119"/>
      <c r="AC201" s="119"/>
      <c r="AD201" s="119"/>
      <c r="AE201" s="119"/>
    </row>
    <row r="202" spans="2:31" ht="12.75" customHeight="1" x14ac:dyDescent="0.2">
      <c r="B202" s="118"/>
      <c r="D202" s="119"/>
      <c r="E202" s="119"/>
      <c r="F202" s="134"/>
      <c r="G202" s="122"/>
      <c r="H202" s="121"/>
      <c r="I202" s="119"/>
      <c r="J202" s="122"/>
      <c r="K202" s="119"/>
      <c r="L202" s="120"/>
      <c r="M202" s="121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  <c r="AE202" s="119"/>
    </row>
    <row r="203" spans="2:31" ht="12.75" customHeight="1" x14ac:dyDescent="0.2">
      <c r="B203" s="118"/>
      <c r="D203" s="119"/>
      <c r="E203" s="119"/>
      <c r="F203" s="134"/>
      <c r="G203" s="122"/>
      <c r="H203" s="121"/>
      <c r="I203" s="119"/>
      <c r="J203" s="122"/>
      <c r="K203" s="119"/>
      <c r="L203" s="120"/>
      <c r="M203" s="121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</row>
    <row r="204" spans="2:31" ht="12.75" customHeight="1" x14ac:dyDescent="0.2">
      <c r="B204" s="118"/>
      <c r="D204" s="119"/>
      <c r="E204" s="119"/>
      <c r="F204" s="134"/>
      <c r="G204" s="122"/>
      <c r="H204" s="121"/>
      <c r="I204" s="119"/>
      <c r="J204" s="122"/>
      <c r="K204" s="119"/>
      <c r="L204" s="120"/>
      <c r="M204" s="121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</row>
    <row r="205" spans="2:31" ht="12.75" customHeight="1" x14ac:dyDescent="0.2">
      <c r="B205" s="118"/>
      <c r="D205" s="119"/>
      <c r="E205" s="119"/>
      <c r="F205" s="134"/>
      <c r="G205" s="122"/>
      <c r="H205" s="121"/>
      <c r="I205" s="119"/>
      <c r="J205" s="122"/>
      <c r="K205" s="119"/>
      <c r="L205" s="120"/>
      <c r="M205" s="121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  <c r="AE205" s="119"/>
    </row>
    <row r="206" spans="2:31" ht="12.75" customHeight="1" x14ac:dyDescent="0.2">
      <c r="B206" s="118"/>
      <c r="D206" s="119"/>
      <c r="E206" s="119"/>
      <c r="F206" s="134"/>
      <c r="G206" s="122"/>
      <c r="H206" s="121"/>
      <c r="I206" s="119"/>
      <c r="J206" s="122"/>
      <c r="K206" s="119"/>
      <c r="L206" s="120"/>
      <c r="M206" s="121"/>
      <c r="N206" s="119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  <c r="Z206" s="119"/>
      <c r="AA206" s="119"/>
      <c r="AB206" s="119"/>
      <c r="AC206" s="119"/>
      <c r="AD206" s="119"/>
      <c r="AE206" s="119"/>
    </row>
    <row r="207" spans="2:31" ht="12.75" customHeight="1" x14ac:dyDescent="0.2">
      <c r="B207" s="118"/>
      <c r="D207" s="119"/>
      <c r="E207" s="119"/>
      <c r="F207" s="134"/>
      <c r="G207" s="122"/>
      <c r="H207" s="121"/>
      <c r="I207" s="119"/>
      <c r="J207" s="122"/>
      <c r="K207" s="119"/>
      <c r="L207" s="120"/>
      <c r="M207" s="121"/>
      <c r="N207" s="119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  <c r="Z207" s="119"/>
      <c r="AA207" s="119"/>
      <c r="AB207" s="119"/>
      <c r="AC207" s="119"/>
      <c r="AD207" s="119"/>
      <c r="AE207" s="119"/>
    </row>
    <row r="208" spans="2:31" ht="12.75" customHeight="1" x14ac:dyDescent="0.2">
      <c r="B208" s="118"/>
      <c r="D208" s="119"/>
      <c r="E208" s="119"/>
      <c r="F208" s="134"/>
      <c r="G208" s="122"/>
      <c r="H208" s="121"/>
      <c r="I208" s="119"/>
      <c r="J208" s="122"/>
      <c r="K208" s="119"/>
      <c r="L208" s="120"/>
      <c r="M208" s="121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</row>
    <row r="209" spans="2:31" ht="12.75" customHeight="1" x14ac:dyDescent="0.2">
      <c r="B209" s="118"/>
      <c r="D209" s="119"/>
      <c r="E209" s="119"/>
      <c r="F209" s="134"/>
      <c r="G209" s="122"/>
      <c r="H209" s="121"/>
      <c r="I209" s="119"/>
      <c r="J209" s="122"/>
      <c r="K209" s="119"/>
      <c r="L209" s="120"/>
      <c r="M209" s="121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  <c r="AE209" s="119"/>
    </row>
    <row r="210" spans="2:31" ht="12.75" customHeight="1" x14ac:dyDescent="0.2">
      <c r="B210" s="118"/>
      <c r="D210" s="119"/>
      <c r="E210" s="119"/>
      <c r="F210" s="134"/>
      <c r="G210" s="122"/>
      <c r="H210" s="121"/>
      <c r="I210" s="119"/>
      <c r="J210" s="122"/>
      <c r="K210" s="119"/>
      <c r="L210" s="120"/>
      <c r="M210" s="121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  <c r="AE210" s="119"/>
    </row>
    <row r="211" spans="2:31" ht="12.75" customHeight="1" x14ac:dyDescent="0.2">
      <c r="B211" s="118"/>
      <c r="D211" s="119"/>
      <c r="E211" s="119"/>
      <c r="F211" s="134"/>
      <c r="G211" s="122"/>
      <c r="H211" s="121"/>
      <c r="I211" s="119"/>
      <c r="J211" s="122"/>
      <c r="K211" s="119"/>
      <c r="L211" s="120"/>
      <c r="M211" s="121"/>
      <c r="N211" s="119"/>
      <c r="O211" s="119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  <c r="Z211" s="119"/>
      <c r="AA211" s="119"/>
      <c r="AB211" s="119"/>
      <c r="AC211" s="119"/>
      <c r="AD211" s="119"/>
      <c r="AE211" s="119"/>
    </row>
    <row r="212" spans="2:31" ht="12.75" customHeight="1" x14ac:dyDescent="0.2">
      <c r="B212" s="118"/>
      <c r="D212" s="119"/>
      <c r="E212" s="119"/>
      <c r="F212" s="134"/>
      <c r="G212" s="122"/>
      <c r="H212" s="121"/>
      <c r="I212" s="119"/>
      <c r="J212" s="122"/>
      <c r="K212" s="119"/>
      <c r="L212" s="120"/>
      <c r="M212" s="121"/>
      <c r="N212" s="119"/>
      <c r="O212" s="119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  <c r="Z212" s="119"/>
      <c r="AA212" s="119"/>
      <c r="AB212" s="119"/>
      <c r="AC212" s="119"/>
      <c r="AD212" s="119"/>
      <c r="AE212" s="119"/>
    </row>
    <row r="213" spans="2:31" ht="12.75" customHeight="1" x14ac:dyDescent="0.2">
      <c r="B213" s="118"/>
      <c r="D213" s="119"/>
      <c r="E213" s="119"/>
      <c r="F213" s="134"/>
      <c r="G213" s="122"/>
      <c r="H213" s="121"/>
      <c r="I213" s="119"/>
      <c r="J213" s="122"/>
      <c r="K213" s="119"/>
      <c r="L213" s="120"/>
      <c r="M213" s="121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  <c r="AA213" s="119"/>
      <c r="AB213" s="119"/>
      <c r="AC213" s="119"/>
      <c r="AD213" s="119"/>
      <c r="AE213" s="119"/>
    </row>
    <row r="214" spans="2:31" ht="12.75" customHeight="1" x14ac:dyDescent="0.2">
      <c r="B214" s="118"/>
      <c r="D214" s="119"/>
      <c r="E214" s="119"/>
      <c r="F214" s="134"/>
      <c r="G214" s="122"/>
      <c r="H214" s="121"/>
      <c r="I214" s="119"/>
      <c r="J214" s="122"/>
      <c r="K214" s="119"/>
      <c r="L214" s="120"/>
      <c r="M214" s="121"/>
      <c r="N214" s="119"/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  <c r="Z214" s="119"/>
      <c r="AA214" s="119"/>
      <c r="AB214" s="119"/>
      <c r="AC214" s="119"/>
      <c r="AD214" s="119"/>
      <c r="AE214" s="119"/>
    </row>
    <row r="215" spans="2:31" ht="12.75" customHeight="1" x14ac:dyDescent="0.2">
      <c r="B215" s="118"/>
      <c r="D215" s="119"/>
      <c r="E215" s="119"/>
      <c r="F215" s="134"/>
      <c r="G215" s="122"/>
      <c r="H215" s="121"/>
      <c r="I215" s="119"/>
      <c r="J215" s="122"/>
      <c r="K215" s="119"/>
      <c r="L215" s="120"/>
      <c r="M215" s="121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  <c r="Z215" s="119"/>
      <c r="AA215" s="119"/>
      <c r="AB215" s="119"/>
      <c r="AC215" s="119"/>
      <c r="AD215" s="119"/>
      <c r="AE215" s="119"/>
    </row>
    <row r="216" spans="2:31" ht="12.75" customHeight="1" x14ac:dyDescent="0.2">
      <c r="B216" s="118"/>
      <c r="D216" s="119"/>
      <c r="E216" s="119"/>
      <c r="F216" s="134"/>
      <c r="G216" s="122"/>
      <c r="H216" s="121"/>
      <c r="I216" s="119"/>
      <c r="J216" s="122"/>
      <c r="K216" s="119"/>
      <c r="L216" s="120"/>
      <c r="M216" s="121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  <c r="Z216" s="119"/>
      <c r="AA216" s="119"/>
      <c r="AB216" s="119"/>
      <c r="AC216" s="119"/>
      <c r="AD216" s="119"/>
      <c r="AE216" s="119"/>
    </row>
    <row r="217" spans="2:31" ht="12.75" customHeight="1" x14ac:dyDescent="0.2">
      <c r="B217" s="118"/>
      <c r="D217" s="119"/>
      <c r="E217" s="119"/>
      <c r="F217" s="134"/>
      <c r="G217" s="122"/>
      <c r="H217" s="121"/>
      <c r="I217" s="119"/>
      <c r="J217" s="122"/>
      <c r="K217" s="119"/>
      <c r="L217" s="120"/>
      <c r="M217" s="121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  <c r="AA217" s="119"/>
      <c r="AB217" s="119"/>
      <c r="AC217" s="119"/>
      <c r="AD217" s="119"/>
      <c r="AE217" s="119"/>
    </row>
    <row r="218" spans="2:31" ht="12.75" customHeight="1" x14ac:dyDescent="0.2">
      <c r="B218" s="118"/>
      <c r="D218" s="119"/>
      <c r="E218" s="119"/>
      <c r="F218" s="134"/>
      <c r="G218" s="122"/>
      <c r="H218" s="121"/>
      <c r="I218" s="119"/>
      <c r="J218" s="122"/>
      <c r="K218" s="119"/>
      <c r="L218" s="120"/>
      <c r="M218" s="121"/>
      <c r="N218" s="119"/>
      <c r="O218" s="119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  <c r="Z218" s="119"/>
      <c r="AA218" s="119"/>
      <c r="AB218" s="119"/>
      <c r="AC218" s="119"/>
      <c r="AD218" s="119"/>
      <c r="AE218" s="119"/>
    </row>
    <row r="219" spans="2:31" ht="12.75" customHeight="1" x14ac:dyDescent="0.2">
      <c r="B219" s="118"/>
      <c r="D219" s="119"/>
      <c r="E219" s="119"/>
      <c r="F219" s="134"/>
      <c r="G219" s="122"/>
      <c r="H219" s="121"/>
      <c r="I219" s="119"/>
      <c r="J219" s="122"/>
      <c r="K219" s="119"/>
      <c r="L219" s="120"/>
      <c r="M219" s="121"/>
      <c r="N219" s="119"/>
      <c r="O219" s="119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  <c r="Z219" s="119"/>
      <c r="AA219" s="119"/>
      <c r="AB219" s="119"/>
      <c r="AC219" s="119"/>
      <c r="AD219" s="119"/>
      <c r="AE219" s="119"/>
    </row>
    <row r="220" spans="2:31" ht="12.75" customHeight="1" x14ac:dyDescent="0.2">
      <c r="B220" s="118"/>
      <c r="D220" s="119"/>
      <c r="E220" s="119"/>
      <c r="F220" s="134"/>
      <c r="G220" s="122"/>
      <c r="H220" s="121"/>
      <c r="I220" s="119"/>
      <c r="J220" s="122"/>
      <c r="K220" s="119"/>
      <c r="L220" s="120"/>
      <c r="M220" s="121"/>
      <c r="N220" s="119"/>
      <c r="O220" s="119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  <c r="Z220" s="119"/>
      <c r="AA220" s="119"/>
      <c r="AB220" s="119"/>
      <c r="AC220" s="119"/>
      <c r="AD220" s="119"/>
      <c r="AE220" s="119"/>
    </row>
    <row r="221" spans="2:31" ht="12.75" customHeight="1" x14ac:dyDescent="0.2">
      <c r="B221" s="118"/>
      <c r="D221" s="119"/>
      <c r="E221" s="119"/>
      <c r="F221" s="134"/>
      <c r="G221" s="122"/>
      <c r="H221" s="121"/>
      <c r="I221" s="119"/>
      <c r="J221" s="122"/>
      <c r="K221" s="119"/>
      <c r="L221" s="120"/>
      <c r="M221" s="121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  <c r="AE221" s="119"/>
    </row>
    <row r="222" spans="2:31" ht="12.75" customHeight="1" x14ac:dyDescent="0.2">
      <c r="B222" s="118"/>
      <c r="D222" s="119"/>
      <c r="E222" s="119"/>
      <c r="F222" s="134"/>
      <c r="G222" s="122"/>
      <c r="H222" s="121"/>
      <c r="I222" s="119"/>
      <c r="J222" s="122"/>
      <c r="K222" s="119"/>
      <c r="L222" s="120"/>
      <c r="M222" s="121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  <c r="Z222" s="119"/>
      <c r="AA222" s="119"/>
      <c r="AB222" s="119"/>
      <c r="AC222" s="119"/>
      <c r="AD222" s="119"/>
      <c r="AE222" s="119"/>
    </row>
    <row r="223" spans="2:31" ht="12.75" customHeight="1" x14ac:dyDescent="0.2">
      <c r="B223" s="118"/>
      <c r="D223" s="119"/>
      <c r="E223" s="119"/>
      <c r="F223" s="134"/>
      <c r="G223" s="122"/>
      <c r="H223" s="121"/>
      <c r="I223" s="119"/>
      <c r="J223" s="122"/>
      <c r="K223" s="119"/>
      <c r="L223" s="120"/>
      <c r="M223" s="121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  <c r="Z223" s="119"/>
      <c r="AA223" s="119"/>
      <c r="AB223" s="119"/>
      <c r="AC223" s="119"/>
      <c r="AD223" s="119"/>
      <c r="AE223" s="119"/>
    </row>
    <row r="224" spans="2:31" ht="12.75" customHeight="1" x14ac:dyDescent="0.2">
      <c r="B224" s="118"/>
      <c r="D224" s="119"/>
      <c r="E224" s="119"/>
      <c r="F224" s="134"/>
      <c r="G224" s="122"/>
      <c r="H224" s="121"/>
      <c r="I224" s="119"/>
      <c r="J224" s="122"/>
      <c r="K224" s="119"/>
      <c r="L224" s="120"/>
      <c r="M224" s="121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E224" s="119"/>
    </row>
    <row r="225" spans="2:31" ht="12.75" customHeight="1" x14ac:dyDescent="0.2">
      <c r="B225" s="118"/>
      <c r="D225" s="119"/>
      <c r="E225" s="119"/>
      <c r="F225" s="134"/>
      <c r="G225" s="122"/>
      <c r="H225" s="121"/>
      <c r="I225" s="119"/>
      <c r="J225" s="122"/>
      <c r="K225" s="119"/>
      <c r="L225" s="120"/>
      <c r="M225" s="121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  <c r="AE225" s="119"/>
    </row>
    <row r="226" spans="2:31" ht="12.75" customHeight="1" x14ac:dyDescent="0.2">
      <c r="B226" s="118"/>
      <c r="D226" s="119"/>
      <c r="E226" s="119"/>
      <c r="F226" s="134"/>
      <c r="G226" s="122"/>
      <c r="H226" s="121"/>
      <c r="I226" s="119"/>
      <c r="J226" s="122"/>
      <c r="K226" s="119"/>
      <c r="L226" s="120"/>
      <c r="M226" s="121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119"/>
      <c r="AB226" s="119"/>
      <c r="AC226" s="119"/>
      <c r="AD226" s="119"/>
      <c r="AE226" s="119"/>
    </row>
    <row r="227" spans="2:31" ht="12.75" customHeight="1" x14ac:dyDescent="0.2">
      <c r="B227" s="118"/>
      <c r="D227" s="119"/>
      <c r="E227" s="119"/>
      <c r="F227" s="134"/>
      <c r="G227" s="122"/>
      <c r="H227" s="121"/>
      <c r="I227" s="119"/>
      <c r="J227" s="122"/>
      <c r="K227" s="119"/>
      <c r="L227" s="120"/>
      <c r="M227" s="121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  <c r="AE227" s="119"/>
    </row>
    <row r="228" spans="2:31" ht="12.75" customHeight="1" x14ac:dyDescent="0.2">
      <c r="B228" s="118"/>
      <c r="D228" s="119"/>
      <c r="E228" s="119"/>
      <c r="F228" s="134"/>
      <c r="G228" s="122"/>
      <c r="H228" s="121"/>
      <c r="I228" s="119"/>
      <c r="J228" s="122"/>
      <c r="K228" s="119"/>
      <c r="L228" s="120"/>
      <c r="M228" s="121"/>
      <c r="N228" s="119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  <c r="Z228" s="119"/>
      <c r="AA228" s="119"/>
      <c r="AB228" s="119"/>
      <c r="AC228" s="119"/>
      <c r="AD228" s="119"/>
      <c r="AE228" s="119"/>
    </row>
    <row r="229" spans="2:31" ht="12.75" customHeight="1" x14ac:dyDescent="0.2">
      <c r="B229" s="118"/>
      <c r="D229" s="119"/>
      <c r="E229" s="119"/>
      <c r="F229" s="134"/>
      <c r="G229" s="122"/>
      <c r="H229" s="121"/>
      <c r="I229" s="119"/>
      <c r="J229" s="122"/>
      <c r="K229" s="119"/>
      <c r="L229" s="120"/>
      <c r="M229" s="121"/>
      <c r="N229" s="119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  <c r="AA229" s="119"/>
      <c r="AB229" s="119"/>
      <c r="AC229" s="119"/>
      <c r="AD229" s="119"/>
      <c r="AE229" s="119"/>
    </row>
    <row r="230" spans="2:31" ht="12.75" customHeight="1" x14ac:dyDescent="0.2">
      <c r="B230" s="118"/>
      <c r="D230" s="119"/>
      <c r="E230" s="119"/>
      <c r="F230" s="134"/>
      <c r="G230" s="122"/>
      <c r="H230" s="121"/>
      <c r="I230" s="119"/>
      <c r="J230" s="122"/>
      <c r="K230" s="119"/>
      <c r="L230" s="120"/>
      <c r="M230" s="121"/>
      <c r="N230" s="119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  <c r="Z230" s="119"/>
      <c r="AA230" s="119"/>
      <c r="AB230" s="119"/>
      <c r="AC230" s="119"/>
      <c r="AD230" s="119"/>
      <c r="AE230" s="119"/>
    </row>
    <row r="231" spans="2:31" ht="12.75" customHeight="1" x14ac:dyDescent="0.2">
      <c r="B231" s="118"/>
      <c r="D231" s="119"/>
      <c r="E231" s="119"/>
      <c r="F231" s="134"/>
      <c r="G231" s="122"/>
      <c r="H231" s="121"/>
      <c r="I231" s="119"/>
      <c r="J231" s="122"/>
      <c r="K231" s="119"/>
      <c r="L231" s="120"/>
      <c r="M231" s="121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119"/>
      <c r="AA231" s="119"/>
      <c r="AB231" s="119"/>
      <c r="AC231" s="119"/>
      <c r="AD231" s="119"/>
      <c r="AE231" s="119"/>
    </row>
    <row r="232" spans="2:31" ht="12.75" customHeight="1" x14ac:dyDescent="0.2">
      <c r="B232" s="118"/>
      <c r="D232" s="119"/>
      <c r="E232" s="119"/>
      <c r="F232" s="134"/>
      <c r="G232" s="122"/>
      <c r="H232" s="121"/>
      <c r="I232" s="119"/>
      <c r="J232" s="122"/>
      <c r="K232" s="119"/>
      <c r="L232" s="120"/>
      <c r="M232" s="121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  <c r="AE232" s="119"/>
    </row>
    <row r="233" spans="2:31" ht="12.75" customHeight="1" x14ac:dyDescent="0.2">
      <c r="B233" s="118"/>
      <c r="D233" s="119"/>
      <c r="E233" s="119"/>
      <c r="F233" s="134"/>
      <c r="G233" s="122"/>
      <c r="H233" s="121"/>
      <c r="I233" s="119"/>
      <c r="J233" s="122"/>
      <c r="K233" s="119"/>
      <c r="L233" s="120"/>
      <c r="M233" s="121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  <c r="Z233" s="119"/>
      <c r="AA233" s="119"/>
      <c r="AB233" s="119"/>
      <c r="AC233" s="119"/>
      <c r="AD233" s="119"/>
      <c r="AE233" s="119"/>
    </row>
    <row r="234" spans="2:31" ht="12.75" customHeight="1" x14ac:dyDescent="0.2">
      <c r="B234" s="118"/>
      <c r="D234" s="119"/>
      <c r="E234" s="119"/>
      <c r="F234" s="134"/>
      <c r="G234" s="122"/>
      <c r="H234" s="121"/>
      <c r="I234" s="119"/>
      <c r="J234" s="122"/>
      <c r="K234" s="119"/>
      <c r="L234" s="120"/>
      <c r="M234" s="121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</row>
    <row r="235" spans="2:31" ht="12.75" customHeight="1" x14ac:dyDescent="0.2">
      <c r="B235" s="118"/>
      <c r="D235" s="119"/>
      <c r="E235" s="119"/>
      <c r="F235" s="134"/>
      <c r="G235" s="122"/>
      <c r="H235" s="121"/>
      <c r="I235" s="119"/>
      <c r="J235" s="122"/>
      <c r="K235" s="119"/>
      <c r="L235" s="120"/>
      <c r="M235" s="121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19"/>
      <c r="AA235" s="119"/>
      <c r="AB235" s="119"/>
      <c r="AC235" s="119"/>
      <c r="AD235" s="119"/>
      <c r="AE235" s="119"/>
    </row>
    <row r="236" spans="2:31" ht="12.75" customHeight="1" x14ac:dyDescent="0.2">
      <c r="B236" s="118"/>
      <c r="D236" s="119"/>
      <c r="E236" s="119"/>
      <c r="F236" s="134"/>
      <c r="G236" s="122"/>
      <c r="H236" s="121"/>
      <c r="I236" s="119"/>
      <c r="J236" s="122"/>
      <c r="K236" s="119"/>
      <c r="L236" s="120"/>
      <c r="M236" s="121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19"/>
      <c r="AB236" s="119"/>
      <c r="AC236" s="119"/>
      <c r="AD236" s="119"/>
      <c r="AE236" s="119"/>
    </row>
    <row r="237" spans="2:31" ht="12.75" customHeight="1" x14ac:dyDescent="0.2">
      <c r="B237" s="118"/>
      <c r="D237" s="119"/>
      <c r="E237" s="119"/>
      <c r="F237" s="134"/>
      <c r="G237" s="122"/>
      <c r="H237" s="121"/>
      <c r="I237" s="119"/>
      <c r="J237" s="122"/>
      <c r="K237" s="119"/>
      <c r="L237" s="120"/>
      <c r="M237" s="121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19"/>
      <c r="AB237" s="119"/>
      <c r="AC237" s="119"/>
      <c r="AD237" s="119"/>
      <c r="AE237" s="119"/>
    </row>
    <row r="238" spans="2:31" ht="12.75" customHeight="1" thickBot="1" x14ac:dyDescent="0.25">
      <c r="B238" s="141"/>
      <c r="D238" s="119"/>
      <c r="E238" s="119"/>
      <c r="F238" s="134"/>
      <c r="G238" s="122"/>
      <c r="H238" s="121"/>
      <c r="I238" s="119"/>
      <c r="J238" s="122"/>
      <c r="K238" s="119"/>
      <c r="L238" s="120"/>
      <c r="M238" s="121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  <c r="AE238" s="119"/>
    </row>
    <row r="239" spans="2:31" ht="12.75" customHeight="1" x14ac:dyDescent="0.2">
      <c r="B239" s="99" t="s">
        <v>19</v>
      </c>
      <c r="D239" s="231" t="s">
        <v>5</v>
      </c>
      <c r="E239" s="235"/>
      <c r="F239" s="235"/>
      <c r="G239" s="235"/>
      <c r="H239" s="235"/>
      <c r="I239" s="235"/>
      <c r="J239" s="235"/>
      <c r="K239" s="235"/>
      <c r="L239" s="236"/>
      <c r="M239" s="130" t="str">
        <f>IF(M163="","",IF(M178="",IF(SUM(COUNTIF(M179:M238,"LS")+COUNTIF(M179:M238,"LUMP"))&gt;0,"LS",""),IF(SUM(M179:M238)&gt;0,ROUNDUP(SUM(M179:M238),0),"")))</f>
        <v/>
      </c>
      <c r="N239" s="130" t="str">
        <f t="shared" ref="N239:W239" si="12">IF(N163="","",IF(N178="",IF(SUM(COUNTIF(N179:N238,"LS")+COUNTIF(N179:N238,"LUMP"))&gt;0,"LS",""),IF(SUM(N179:N238)&gt;0,ROUNDUP(SUM(N179:N238),0),"")))</f>
        <v/>
      </c>
      <c r="O239" s="130" t="str">
        <f t="shared" si="12"/>
        <v/>
      </c>
      <c r="P239" s="130" t="str">
        <f t="shared" si="12"/>
        <v/>
      </c>
      <c r="Q239" s="130" t="str">
        <f t="shared" si="12"/>
        <v/>
      </c>
      <c r="R239" s="130" t="str">
        <f t="shared" si="12"/>
        <v/>
      </c>
      <c r="S239" s="130" t="str">
        <f t="shared" si="12"/>
        <v/>
      </c>
      <c r="T239" s="130" t="str">
        <f t="shared" si="12"/>
        <v/>
      </c>
      <c r="U239" s="130" t="str">
        <f t="shared" si="12"/>
        <v/>
      </c>
      <c r="V239" s="130" t="str">
        <f t="shared" si="12"/>
        <v/>
      </c>
      <c r="W239" s="130" t="str">
        <f t="shared" si="12"/>
        <v/>
      </c>
      <c r="X239" s="130"/>
      <c r="Y239" s="130"/>
      <c r="Z239" s="130" t="str">
        <f t="shared" ref="Z239:AE239" si="13">IF(Z163="","",IF(Z178="",IF(SUM(COUNTIF(Z179:Z238,"LS")+COUNTIF(Z179:Z238,"LUMP"))&gt;0,"LS",""),IF(SUM(Z179:Z238)&gt;0,ROUNDUP(SUM(Z179:Z238),0),"")))</f>
        <v/>
      </c>
      <c r="AA239" s="130" t="str">
        <f t="shared" si="13"/>
        <v/>
      </c>
      <c r="AB239" s="130" t="str">
        <f t="shared" si="13"/>
        <v/>
      </c>
      <c r="AC239" s="130" t="str">
        <f t="shared" si="13"/>
        <v/>
      </c>
      <c r="AD239" s="130" t="str">
        <f t="shared" si="13"/>
        <v/>
      </c>
      <c r="AE239" s="130" t="str">
        <f t="shared" si="13"/>
        <v/>
      </c>
    </row>
    <row r="240" spans="2:31" ht="12.75" customHeight="1" thickBot="1" x14ac:dyDescent="0.25"/>
    <row r="241" spans="2:31" ht="12.75" customHeight="1" thickBot="1" x14ac:dyDescent="0.25">
      <c r="B241" s="107" t="s">
        <v>17</v>
      </c>
      <c r="D241" s="218">
        <f>D162+1</f>
        <v>4</v>
      </c>
      <c r="E241" s="218"/>
      <c r="F241" s="218"/>
      <c r="G241" s="218"/>
      <c r="H241" s="218"/>
      <c r="I241" s="218"/>
      <c r="J241" s="218"/>
      <c r="K241" s="218"/>
      <c r="L241" s="218"/>
      <c r="M241" s="218"/>
      <c r="N241" s="218"/>
      <c r="O241" s="218"/>
      <c r="P241" s="218"/>
      <c r="Q241" s="218"/>
      <c r="R241" s="218"/>
      <c r="S241" s="218"/>
      <c r="T241" s="218"/>
      <c r="U241" s="218"/>
      <c r="V241" s="218"/>
      <c r="W241" s="218"/>
      <c r="X241" s="218"/>
      <c r="Y241" s="218"/>
      <c r="Z241" s="218"/>
      <c r="AA241" s="218"/>
      <c r="AB241" s="218"/>
      <c r="AC241" s="218"/>
      <c r="AD241" s="218"/>
      <c r="AE241" s="218"/>
    </row>
    <row r="242" spans="2:31" ht="12.75" customHeight="1" thickBot="1" x14ac:dyDescent="0.25">
      <c r="B242" s="111"/>
      <c r="D242" s="219" t="s">
        <v>15</v>
      </c>
      <c r="E242" s="219"/>
      <c r="F242" s="219"/>
      <c r="G242" s="219"/>
      <c r="H242" s="219"/>
      <c r="I242" s="219"/>
      <c r="J242" s="219"/>
      <c r="K242" s="219"/>
      <c r="L242" s="219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</row>
    <row r="243" spans="2:31" ht="12.75" customHeight="1" thickBot="1" x14ac:dyDescent="0.25">
      <c r="D243" s="220" t="s">
        <v>16</v>
      </c>
      <c r="E243" s="220"/>
      <c r="F243" s="220"/>
      <c r="G243" s="220"/>
      <c r="H243" s="220"/>
      <c r="I243" s="220"/>
      <c r="J243" s="220"/>
      <c r="K243" s="220"/>
      <c r="L243" s="220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  <c r="AA243" s="113"/>
      <c r="AB243" s="113"/>
      <c r="AC243" s="113"/>
      <c r="AD243" s="113"/>
      <c r="AE243" s="113"/>
    </row>
    <row r="244" spans="2:31" ht="12.75" customHeight="1" x14ac:dyDescent="0.2">
      <c r="B244" s="201" t="s">
        <v>18</v>
      </c>
      <c r="D244" s="204" t="s">
        <v>83</v>
      </c>
      <c r="E244" s="204" t="s">
        <v>58</v>
      </c>
      <c r="F244" s="131"/>
      <c r="G244" s="207" t="s">
        <v>84</v>
      </c>
      <c r="H244" s="208"/>
      <c r="I244" s="208"/>
      <c r="J244" s="208"/>
      <c r="K244" s="208"/>
      <c r="L244" s="228"/>
      <c r="M244" s="114" t="str">
        <f t="shared" ref="M244:AE244" si="14">IF(OR(TRIM(M242)=0,TRIM(M242)=""),"",IF(IFERROR(TRIM(INDEX(QryItemNamed,MATCH(TRIM(M242),ITEM,0),2)),"")="Y","SPECIAL",LEFT(IFERROR(TRIM(INDEX(ITEM,MATCH(TRIM(M242),ITEM,0))),""),3)))</f>
        <v/>
      </c>
      <c r="N244" s="115" t="str">
        <f t="shared" si="14"/>
        <v/>
      </c>
      <c r="O244" s="115" t="str">
        <f t="shared" si="14"/>
        <v/>
      </c>
      <c r="P244" s="115" t="str">
        <f t="shared" si="14"/>
        <v/>
      </c>
      <c r="Q244" s="115" t="str">
        <f t="shared" si="14"/>
        <v/>
      </c>
      <c r="R244" s="115" t="str">
        <f t="shared" si="14"/>
        <v/>
      </c>
      <c r="S244" s="115" t="str">
        <f t="shared" si="14"/>
        <v/>
      </c>
      <c r="T244" s="115" t="str">
        <f t="shared" si="14"/>
        <v/>
      </c>
      <c r="U244" s="115" t="str">
        <f t="shared" si="14"/>
        <v/>
      </c>
      <c r="V244" s="115" t="str">
        <f t="shared" si="14"/>
        <v/>
      </c>
      <c r="W244" s="115" t="str">
        <f t="shared" si="14"/>
        <v/>
      </c>
      <c r="X244" s="115"/>
      <c r="Y244" s="115"/>
      <c r="Z244" s="115" t="str">
        <f t="shared" si="14"/>
        <v/>
      </c>
      <c r="AA244" s="115" t="str">
        <f t="shared" si="14"/>
        <v/>
      </c>
      <c r="AB244" s="115" t="str">
        <f t="shared" si="14"/>
        <v/>
      </c>
      <c r="AC244" s="115" t="str">
        <f t="shared" si="14"/>
        <v/>
      </c>
      <c r="AD244" s="115" t="str">
        <f t="shared" si="14"/>
        <v/>
      </c>
      <c r="AE244" s="115" t="str">
        <f t="shared" si="14"/>
        <v/>
      </c>
    </row>
    <row r="245" spans="2:31" ht="12.75" customHeight="1" x14ac:dyDescent="0.2">
      <c r="B245" s="202"/>
      <c r="D245" s="205"/>
      <c r="E245" s="205"/>
      <c r="F245" s="132"/>
      <c r="G245" s="209"/>
      <c r="H245" s="210"/>
      <c r="I245" s="210"/>
      <c r="J245" s="210"/>
      <c r="K245" s="210"/>
      <c r="L245" s="229"/>
      <c r="M245" s="216" t="str">
        <f t="shared" ref="M245:AE245" si="15">IF(OR(TRIM(M242)=0,TRIM(M242)=""),IF(M243="","",M243),IF(IFERROR(TRIM(INDEX(QryItemNamed,MATCH(TRIM(M242),ITEM,0),2)),"")="Y",TRIM(RIGHT(IFERROR(TRIM(INDEX(QryItemNamed,MATCH(TRIM(M242),ITEM,0),4)),"123456789012"),LEN(IFERROR(TRIM(INDEX(QryItemNamed,MATCH(TRIM(M242),ITEM,0),4)),"123456789012"))-9))&amp;M243,IFERROR(TRIM(INDEX(QryItemNamed,MATCH(TRIM(M242),ITEM,0),4))&amp;M243,"ITEM CODE DOES NOT EXIST IN ITEM MASTER")))</f>
        <v/>
      </c>
      <c r="N245" s="217" t="str">
        <f t="shared" si="15"/>
        <v/>
      </c>
      <c r="O245" s="217" t="str">
        <f t="shared" si="15"/>
        <v/>
      </c>
      <c r="P245" s="234" t="str">
        <f t="shared" si="15"/>
        <v/>
      </c>
      <c r="Q245" s="234" t="str">
        <f t="shared" si="15"/>
        <v/>
      </c>
      <c r="R245" s="234" t="str">
        <f t="shared" si="15"/>
        <v/>
      </c>
      <c r="S245" s="234" t="str">
        <f t="shared" si="15"/>
        <v/>
      </c>
      <c r="T245" s="234" t="str">
        <f t="shared" si="15"/>
        <v/>
      </c>
      <c r="U245" s="234" t="str">
        <f t="shared" si="15"/>
        <v/>
      </c>
      <c r="V245" s="234" t="str">
        <f t="shared" si="15"/>
        <v/>
      </c>
      <c r="W245" s="234" t="str">
        <f t="shared" si="15"/>
        <v/>
      </c>
      <c r="X245" s="135"/>
      <c r="Y245" s="135"/>
      <c r="Z245" s="234" t="str">
        <f t="shared" si="15"/>
        <v/>
      </c>
      <c r="AA245" s="234" t="str">
        <f t="shared" si="15"/>
        <v/>
      </c>
      <c r="AB245" s="234" t="str">
        <f t="shared" si="15"/>
        <v/>
      </c>
      <c r="AC245" s="234" t="str">
        <f t="shared" si="15"/>
        <v/>
      </c>
      <c r="AD245" s="234" t="str">
        <f t="shared" si="15"/>
        <v/>
      </c>
      <c r="AE245" s="234" t="str">
        <f t="shared" si="15"/>
        <v/>
      </c>
    </row>
    <row r="246" spans="2:31" ht="12.75" customHeight="1" x14ac:dyDescent="0.2">
      <c r="B246" s="202"/>
      <c r="D246" s="205"/>
      <c r="E246" s="205"/>
      <c r="F246" s="132"/>
      <c r="G246" s="209"/>
      <c r="H246" s="210"/>
      <c r="I246" s="210"/>
      <c r="J246" s="210"/>
      <c r="K246" s="210"/>
      <c r="L246" s="229"/>
      <c r="M246" s="216"/>
      <c r="N246" s="217"/>
      <c r="O246" s="217"/>
      <c r="P246" s="234"/>
      <c r="Q246" s="234"/>
      <c r="R246" s="234"/>
      <c r="S246" s="234"/>
      <c r="T246" s="234"/>
      <c r="U246" s="234"/>
      <c r="V246" s="234"/>
      <c r="W246" s="234"/>
      <c r="X246" s="135"/>
      <c r="Y246" s="135"/>
      <c r="Z246" s="234"/>
      <c r="AA246" s="234"/>
      <c r="AB246" s="234"/>
      <c r="AC246" s="234"/>
      <c r="AD246" s="234"/>
      <c r="AE246" s="234"/>
    </row>
    <row r="247" spans="2:31" ht="12.75" customHeight="1" x14ac:dyDescent="0.2">
      <c r="B247" s="202"/>
      <c r="D247" s="205"/>
      <c r="E247" s="205"/>
      <c r="F247" s="132"/>
      <c r="G247" s="209"/>
      <c r="H247" s="210"/>
      <c r="I247" s="210"/>
      <c r="J247" s="210"/>
      <c r="K247" s="210"/>
      <c r="L247" s="229"/>
      <c r="M247" s="216"/>
      <c r="N247" s="217"/>
      <c r="O247" s="217"/>
      <c r="P247" s="234"/>
      <c r="Q247" s="234"/>
      <c r="R247" s="234"/>
      <c r="S247" s="234"/>
      <c r="T247" s="234"/>
      <c r="U247" s="234"/>
      <c r="V247" s="234"/>
      <c r="W247" s="234"/>
      <c r="X247" s="135"/>
      <c r="Y247" s="135"/>
      <c r="Z247" s="234"/>
      <c r="AA247" s="234"/>
      <c r="AB247" s="234"/>
      <c r="AC247" s="234"/>
      <c r="AD247" s="234"/>
      <c r="AE247" s="234"/>
    </row>
    <row r="248" spans="2:31" ht="12.75" customHeight="1" x14ac:dyDescent="0.2">
      <c r="B248" s="202"/>
      <c r="D248" s="205"/>
      <c r="E248" s="205"/>
      <c r="F248" s="132"/>
      <c r="G248" s="209"/>
      <c r="H248" s="210"/>
      <c r="I248" s="210"/>
      <c r="J248" s="210"/>
      <c r="K248" s="210"/>
      <c r="L248" s="229"/>
      <c r="M248" s="216"/>
      <c r="N248" s="217"/>
      <c r="O248" s="217"/>
      <c r="P248" s="234"/>
      <c r="Q248" s="234"/>
      <c r="R248" s="234"/>
      <c r="S248" s="234"/>
      <c r="T248" s="234"/>
      <c r="U248" s="234"/>
      <c r="V248" s="234"/>
      <c r="W248" s="234"/>
      <c r="X248" s="135"/>
      <c r="Y248" s="135"/>
      <c r="Z248" s="234"/>
      <c r="AA248" s="234"/>
      <c r="AB248" s="234"/>
      <c r="AC248" s="234"/>
      <c r="AD248" s="234"/>
      <c r="AE248" s="234"/>
    </row>
    <row r="249" spans="2:31" ht="12.75" customHeight="1" x14ac:dyDescent="0.2">
      <c r="B249" s="202"/>
      <c r="D249" s="205"/>
      <c r="E249" s="205"/>
      <c r="F249" s="132"/>
      <c r="G249" s="209"/>
      <c r="H249" s="210"/>
      <c r="I249" s="210"/>
      <c r="J249" s="210"/>
      <c r="K249" s="210"/>
      <c r="L249" s="229"/>
      <c r="M249" s="216"/>
      <c r="N249" s="217"/>
      <c r="O249" s="217"/>
      <c r="P249" s="234"/>
      <c r="Q249" s="234"/>
      <c r="R249" s="234"/>
      <c r="S249" s="234"/>
      <c r="T249" s="234"/>
      <c r="U249" s="234"/>
      <c r="V249" s="234"/>
      <c r="W249" s="234"/>
      <c r="X249" s="135"/>
      <c r="Y249" s="135"/>
      <c r="Z249" s="234"/>
      <c r="AA249" s="234"/>
      <c r="AB249" s="234"/>
      <c r="AC249" s="234"/>
      <c r="AD249" s="234"/>
      <c r="AE249" s="234"/>
    </row>
    <row r="250" spans="2:31" ht="12.75" customHeight="1" x14ac:dyDescent="0.2">
      <c r="B250" s="202"/>
      <c r="D250" s="205"/>
      <c r="E250" s="205"/>
      <c r="F250" s="132"/>
      <c r="G250" s="209"/>
      <c r="H250" s="210"/>
      <c r="I250" s="210"/>
      <c r="J250" s="210"/>
      <c r="K250" s="210"/>
      <c r="L250" s="229"/>
      <c r="M250" s="216"/>
      <c r="N250" s="217"/>
      <c r="O250" s="217"/>
      <c r="P250" s="234"/>
      <c r="Q250" s="234"/>
      <c r="R250" s="234"/>
      <c r="S250" s="234"/>
      <c r="T250" s="234"/>
      <c r="U250" s="234"/>
      <c r="V250" s="234"/>
      <c r="W250" s="234"/>
      <c r="X250" s="135"/>
      <c r="Y250" s="135"/>
      <c r="Z250" s="234"/>
      <c r="AA250" s="234"/>
      <c r="AB250" s="234"/>
      <c r="AC250" s="234"/>
      <c r="AD250" s="234"/>
      <c r="AE250" s="234"/>
    </row>
    <row r="251" spans="2:31" ht="12.75" customHeight="1" x14ac:dyDescent="0.2">
      <c r="B251" s="202"/>
      <c r="D251" s="205"/>
      <c r="E251" s="205"/>
      <c r="F251" s="132"/>
      <c r="G251" s="209"/>
      <c r="H251" s="210"/>
      <c r="I251" s="210"/>
      <c r="J251" s="210"/>
      <c r="K251" s="210"/>
      <c r="L251" s="229"/>
      <c r="M251" s="216"/>
      <c r="N251" s="217"/>
      <c r="O251" s="217"/>
      <c r="P251" s="234"/>
      <c r="Q251" s="234"/>
      <c r="R251" s="234"/>
      <c r="S251" s="234"/>
      <c r="T251" s="234"/>
      <c r="U251" s="234"/>
      <c r="V251" s="234"/>
      <c r="W251" s="234"/>
      <c r="X251" s="135"/>
      <c r="Y251" s="135"/>
      <c r="Z251" s="234"/>
      <c r="AA251" s="234"/>
      <c r="AB251" s="234"/>
      <c r="AC251" s="234"/>
      <c r="AD251" s="234"/>
      <c r="AE251" s="234"/>
    </row>
    <row r="252" spans="2:31" ht="12.75" customHeight="1" x14ac:dyDescent="0.2">
      <c r="B252" s="202"/>
      <c r="D252" s="205"/>
      <c r="E252" s="205"/>
      <c r="F252" s="132"/>
      <c r="G252" s="209"/>
      <c r="H252" s="210"/>
      <c r="I252" s="210"/>
      <c r="J252" s="210"/>
      <c r="K252" s="210"/>
      <c r="L252" s="229"/>
      <c r="M252" s="216"/>
      <c r="N252" s="217"/>
      <c r="O252" s="217"/>
      <c r="P252" s="234"/>
      <c r="Q252" s="234"/>
      <c r="R252" s="234"/>
      <c r="S252" s="234"/>
      <c r="T252" s="234"/>
      <c r="U252" s="234"/>
      <c r="V252" s="234"/>
      <c r="W252" s="234"/>
      <c r="X252" s="135"/>
      <c r="Y252" s="135"/>
      <c r="Z252" s="234"/>
      <c r="AA252" s="234"/>
      <c r="AB252" s="234"/>
      <c r="AC252" s="234"/>
      <c r="AD252" s="234"/>
      <c r="AE252" s="234"/>
    </row>
    <row r="253" spans="2:31" ht="12.75" customHeight="1" x14ac:dyDescent="0.2">
      <c r="B253" s="202"/>
      <c r="D253" s="205"/>
      <c r="E253" s="205"/>
      <c r="F253" s="132"/>
      <c r="G253" s="209"/>
      <c r="H253" s="210"/>
      <c r="I253" s="210"/>
      <c r="J253" s="210"/>
      <c r="K253" s="210"/>
      <c r="L253" s="229"/>
      <c r="M253" s="216"/>
      <c r="N253" s="217"/>
      <c r="O253" s="217"/>
      <c r="P253" s="234"/>
      <c r="Q253" s="234"/>
      <c r="R253" s="234"/>
      <c r="S253" s="234"/>
      <c r="T253" s="234"/>
      <c r="U253" s="234"/>
      <c r="V253" s="234"/>
      <c r="W253" s="234"/>
      <c r="X253" s="135"/>
      <c r="Y253" s="135"/>
      <c r="Z253" s="234"/>
      <c r="AA253" s="234"/>
      <c r="AB253" s="234"/>
      <c r="AC253" s="234"/>
      <c r="AD253" s="234"/>
      <c r="AE253" s="234"/>
    </row>
    <row r="254" spans="2:31" ht="12.75" customHeight="1" x14ac:dyDescent="0.2">
      <c r="B254" s="202"/>
      <c r="D254" s="205"/>
      <c r="E254" s="205"/>
      <c r="F254" s="132"/>
      <c r="G254" s="209"/>
      <c r="H254" s="210"/>
      <c r="I254" s="210"/>
      <c r="J254" s="210"/>
      <c r="K254" s="210"/>
      <c r="L254" s="229"/>
      <c r="M254" s="216"/>
      <c r="N254" s="217"/>
      <c r="O254" s="217"/>
      <c r="P254" s="234"/>
      <c r="Q254" s="234"/>
      <c r="R254" s="234"/>
      <c r="S254" s="234"/>
      <c r="T254" s="234"/>
      <c r="U254" s="234"/>
      <c r="V254" s="234"/>
      <c r="W254" s="234"/>
      <c r="X254" s="135"/>
      <c r="Y254" s="135"/>
      <c r="Z254" s="234"/>
      <c r="AA254" s="234"/>
      <c r="AB254" s="234"/>
      <c r="AC254" s="234"/>
      <c r="AD254" s="234"/>
      <c r="AE254" s="234"/>
    </row>
    <row r="255" spans="2:31" ht="12.75" customHeight="1" x14ac:dyDescent="0.2">
      <c r="B255" s="202"/>
      <c r="D255" s="205"/>
      <c r="E255" s="205"/>
      <c r="F255" s="132"/>
      <c r="G255" s="209"/>
      <c r="H255" s="210"/>
      <c r="I255" s="210"/>
      <c r="J255" s="210"/>
      <c r="K255" s="210"/>
      <c r="L255" s="229"/>
      <c r="M255" s="216"/>
      <c r="N255" s="217"/>
      <c r="O255" s="217"/>
      <c r="P255" s="234"/>
      <c r="Q255" s="234"/>
      <c r="R255" s="234"/>
      <c r="S255" s="234"/>
      <c r="T255" s="234"/>
      <c r="U255" s="234"/>
      <c r="V255" s="234"/>
      <c r="W255" s="234"/>
      <c r="X255" s="135"/>
      <c r="Y255" s="135"/>
      <c r="Z255" s="234"/>
      <c r="AA255" s="234"/>
      <c r="AB255" s="234"/>
      <c r="AC255" s="234"/>
      <c r="AD255" s="234"/>
      <c r="AE255" s="234"/>
    </row>
    <row r="256" spans="2:31" ht="12.75" customHeight="1" x14ac:dyDescent="0.2">
      <c r="B256" s="202"/>
      <c r="D256" s="205"/>
      <c r="E256" s="205"/>
      <c r="F256" s="132"/>
      <c r="G256" s="209"/>
      <c r="H256" s="210"/>
      <c r="I256" s="210"/>
      <c r="J256" s="210"/>
      <c r="K256" s="210"/>
      <c r="L256" s="229"/>
      <c r="M256" s="216"/>
      <c r="N256" s="217"/>
      <c r="O256" s="217"/>
      <c r="P256" s="234"/>
      <c r="Q256" s="234"/>
      <c r="R256" s="234"/>
      <c r="S256" s="234"/>
      <c r="T256" s="234"/>
      <c r="U256" s="234"/>
      <c r="V256" s="234"/>
      <c r="W256" s="234"/>
      <c r="X256" s="135"/>
      <c r="Y256" s="135"/>
      <c r="Z256" s="234"/>
      <c r="AA256" s="234"/>
      <c r="AB256" s="234"/>
      <c r="AC256" s="234"/>
      <c r="AD256" s="234"/>
      <c r="AE256" s="234"/>
    </row>
    <row r="257" spans="2:31" ht="12.75" customHeight="1" thickBot="1" x14ac:dyDescent="0.25">
      <c r="B257" s="203"/>
      <c r="D257" s="206"/>
      <c r="E257" s="206"/>
      <c r="F257" s="133"/>
      <c r="G257" s="211"/>
      <c r="H257" s="212"/>
      <c r="I257" s="212"/>
      <c r="J257" s="212"/>
      <c r="K257" s="212"/>
      <c r="L257" s="230"/>
      <c r="M257" s="116" t="str">
        <f t="shared" ref="M257:AE257" si="16">IF(OR(TRIM(M242)=0,TRIM(M242)=""),"",IF(IFERROR(TRIM(INDEX(QryItemNamed,MATCH(TRIM(M242),ITEM,0),3)),"")="LS","",IFERROR(TRIM(INDEX(QryItemNamed,MATCH(TRIM(M242),ITEM,0),3)),"")))</f>
        <v/>
      </c>
      <c r="N257" s="117" t="str">
        <f t="shared" si="16"/>
        <v/>
      </c>
      <c r="O257" s="117" t="str">
        <f t="shared" si="16"/>
        <v/>
      </c>
      <c r="P257" s="117" t="str">
        <f t="shared" si="16"/>
        <v/>
      </c>
      <c r="Q257" s="117" t="str">
        <f t="shared" si="16"/>
        <v/>
      </c>
      <c r="R257" s="117" t="str">
        <f t="shared" si="16"/>
        <v/>
      </c>
      <c r="S257" s="117" t="str">
        <f t="shared" si="16"/>
        <v/>
      </c>
      <c r="T257" s="117" t="str">
        <f t="shared" si="16"/>
        <v/>
      </c>
      <c r="U257" s="117" t="str">
        <f t="shared" si="16"/>
        <v/>
      </c>
      <c r="V257" s="117" t="str">
        <f t="shared" si="16"/>
        <v/>
      </c>
      <c r="W257" s="117" t="str">
        <f t="shared" si="16"/>
        <v/>
      </c>
      <c r="X257" s="117"/>
      <c r="Y257" s="117"/>
      <c r="Z257" s="117" t="str">
        <f t="shared" si="16"/>
        <v/>
      </c>
      <c r="AA257" s="117" t="str">
        <f t="shared" si="16"/>
        <v/>
      </c>
      <c r="AB257" s="117" t="str">
        <f t="shared" si="16"/>
        <v/>
      </c>
      <c r="AC257" s="117" t="str">
        <f t="shared" si="16"/>
        <v/>
      </c>
      <c r="AD257" s="117" t="str">
        <f t="shared" si="16"/>
        <v/>
      </c>
      <c r="AE257" s="117" t="str">
        <f t="shared" si="16"/>
        <v/>
      </c>
    </row>
    <row r="258" spans="2:31" ht="12.75" customHeight="1" x14ac:dyDescent="0.2">
      <c r="B258" s="125"/>
      <c r="D258" s="136"/>
      <c r="E258" s="136"/>
      <c r="F258" s="137"/>
      <c r="G258" s="138"/>
      <c r="H258" s="139"/>
      <c r="I258" s="136" t="s">
        <v>1</v>
      </c>
      <c r="J258" s="138"/>
      <c r="K258" s="136"/>
      <c r="L258" s="140"/>
      <c r="M258" s="139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  <c r="AA258" s="136"/>
      <c r="AB258" s="136"/>
      <c r="AC258" s="136"/>
      <c r="AD258" s="136"/>
      <c r="AE258" s="136"/>
    </row>
    <row r="259" spans="2:31" ht="12.75" customHeight="1" x14ac:dyDescent="0.2">
      <c r="B259" s="118"/>
      <c r="D259" s="119"/>
      <c r="E259" s="119"/>
      <c r="F259" s="134"/>
      <c r="G259" s="122"/>
      <c r="H259" s="121"/>
      <c r="I259" s="119"/>
      <c r="J259" s="122"/>
      <c r="K259" s="119"/>
      <c r="L259" s="120"/>
      <c r="M259" s="121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  <c r="AA259" s="119"/>
      <c r="AB259" s="119"/>
      <c r="AC259" s="119"/>
      <c r="AD259" s="119"/>
      <c r="AE259" s="119"/>
    </row>
    <row r="260" spans="2:31" ht="12.75" customHeight="1" x14ac:dyDescent="0.2">
      <c r="B260" s="118"/>
      <c r="D260" s="119"/>
      <c r="E260" s="119"/>
      <c r="F260" s="134"/>
      <c r="G260" s="122"/>
      <c r="H260" s="121"/>
      <c r="I260" s="119"/>
      <c r="J260" s="122"/>
      <c r="K260" s="119"/>
      <c r="L260" s="120"/>
      <c r="M260" s="121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  <c r="AA260" s="119"/>
      <c r="AB260" s="119"/>
      <c r="AC260" s="119"/>
      <c r="AD260" s="119"/>
      <c r="AE260" s="119"/>
    </row>
    <row r="261" spans="2:31" ht="12.75" customHeight="1" x14ac:dyDescent="0.2">
      <c r="B261" s="118"/>
      <c r="D261" s="119"/>
      <c r="E261" s="119"/>
      <c r="F261" s="134"/>
      <c r="G261" s="122"/>
      <c r="H261" s="121"/>
      <c r="I261" s="119"/>
      <c r="J261" s="122"/>
      <c r="K261" s="119"/>
      <c r="L261" s="120"/>
      <c r="M261" s="121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  <c r="AB261" s="119"/>
      <c r="AC261" s="119"/>
      <c r="AD261" s="119"/>
      <c r="AE261" s="119"/>
    </row>
    <row r="262" spans="2:31" ht="12.75" customHeight="1" x14ac:dyDescent="0.2">
      <c r="B262" s="118"/>
      <c r="D262" s="119"/>
      <c r="E262" s="119"/>
      <c r="F262" s="134"/>
      <c r="G262" s="122"/>
      <c r="H262" s="121"/>
      <c r="I262" s="119"/>
      <c r="J262" s="122"/>
      <c r="K262" s="119"/>
      <c r="L262" s="120"/>
      <c r="M262" s="121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  <c r="Z262" s="119"/>
      <c r="AA262" s="119"/>
      <c r="AB262" s="119"/>
      <c r="AC262" s="119"/>
      <c r="AD262" s="119"/>
      <c r="AE262" s="119"/>
    </row>
    <row r="263" spans="2:31" ht="12.75" customHeight="1" x14ac:dyDescent="0.2">
      <c r="B263" s="118"/>
      <c r="D263" s="119"/>
      <c r="E263" s="119"/>
      <c r="F263" s="134"/>
      <c r="G263" s="122"/>
      <c r="H263" s="121"/>
      <c r="I263" s="119"/>
      <c r="J263" s="122"/>
      <c r="K263" s="119"/>
      <c r="L263" s="120"/>
      <c r="M263" s="121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  <c r="AA263" s="119"/>
      <c r="AB263" s="119"/>
      <c r="AC263" s="119"/>
      <c r="AD263" s="119"/>
      <c r="AE263" s="119"/>
    </row>
    <row r="264" spans="2:31" ht="12.75" customHeight="1" x14ac:dyDescent="0.2">
      <c r="B264" s="118"/>
      <c r="D264" s="119"/>
      <c r="E264" s="119"/>
      <c r="F264" s="134"/>
      <c r="G264" s="122"/>
      <c r="H264" s="121"/>
      <c r="I264" s="119"/>
      <c r="J264" s="122"/>
      <c r="K264" s="119"/>
      <c r="L264" s="120"/>
      <c r="M264" s="121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  <c r="AA264" s="119"/>
      <c r="AB264" s="119"/>
      <c r="AC264" s="119"/>
      <c r="AD264" s="119"/>
      <c r="AE264" s="119"/>
    </row>
    <row r="265" spans="2:31" ht="12.75" customHeight="1" x14ac:dyDescent="0.2">
      <c r="B265" s="118"/>
      <c r="D265" s="119"/>
      <c r="E265" s="119"/>
      <c r="F265" s="134"/>
      <c r="G265" s="122"/>
      <c r="H265" s="121"/>
      <c r="I265" s="119"/>
      <c r="J265" s="122"/>
      <c r="K265" s="119"/>
      <c r="L265" s="120"/>
      <c r="M265" s="121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  <c r="AA265" s="119"/>
      <c r="AB265" s="119"/>
      <c r="AC265" s="119"/>
      <c r="AD265" s="119"/>
      <c r="AE265" s="119"/>
    </row>
    <row r="266" spans="2:31" ht="12.75" customHeight="1" x14ac:dyDescent="0.2">
      <c r="B266" s="118"/>
      <c r="D266" s="119"/>
      <c r="E266" s="119"/>
      <c r="F266" s="134"/>
      <c r="G266" s="122"/>
      <c r="H266" s="121"/>
      <c r="I266" s="119"/>
      <c r="J266" s="122"/>
      <c r="K266" s="119"/>
      <c r="L266" s="120"/>
      <c r="M266" s="121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  <c r="Z266" s="119"/>
      <c r="AA266" s="119"/>
      <c r="AB266" s="119"/>
      <c r="AC266" s="119"/>
      <c r="AD266" s="119"/>
      <c r="AE266" s="119"/>
    </row>
    <row r="267" spans="2:31" ht="12.75" customHeight="1" x14ac:dyDescent="0.2">
      <c r="B267" s="118"/>
      <c r="D267" s="119"/>
      <c r="E267" s="119"/>
      <c r="F267" s="134"/>
      <c r="G267" s="122"/>
      <c r="H267" s="121"/>
      <c r="I267" s="119"/>
      <c r="J267" s="122"/>
      <c r="K267" s="119"/>
      <c r="L267" s="120"/>
      <c r="M267" s="121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  <c r="AA267" s="119"/>
      <c r="AB267" s="119"/>
      <c r="AC267" s="119"/>
      <c r="AD267" s="119"/>
      <c r="AE267" s="119"/>
    </row>
    <row r="268" spans="2:31" ht="12.75" customHeight="1" x14ac:dyDescent="0.2">
      <c r="B268" s="118"/>
      <c r="D268" s="119"/>
      <c r="E268" s="119"/>
      <c r="F268" s="134"/>
      <c r="G268" s="122"/>
      <c r="H268" s="121"/>
      <c r="I268" s="119"/>
      <c r="J268" s="122"/>
      <c r="K268" s="119"/>
      <c r="L268" s="120"/>
      <c r="M268" s="121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  <c r="AA268" s="119"/>
      <c r="AB268" s="119"/>
      <c r="AC268" s="119"/>
      <c r="AD268" s="119"/>
      <c r="AE268" s="119"/>
    </row>
    <row r="269" spans="2:31" ht="12.75" customHeight="1" x14ac:dyDescent="0.2">
      <c r="B269" s="118"/>
      <c r="D269" s="119"/>
      <c r="E269" s="119"/>
      <c r="F269" s="134"/>
      <c r="G269" s="122"/>
      <c r="H269" s="121"/>
      <c r="I269" s="119"/>
      <c r="J269" s="122"/>
      <c r="K269" s="119"/>
      <c r="L269" s="120"/>
      <c r="M269" s="121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  <c r="AA269" s="119"/>
      <c r="AB269" s="119"/>
      <c r="AC269" s="119"/>
      <c r="AD269" s="119"/>
      <c r="AE269" s="119"/>
    </row>
    <row r="270" spans="2:31" ht="12.75" customHeight="1" x14ac:dyDescent="0.2">
      <c r="B270" s="118"/>
      <c r="D270" s="119"/>
      <c r="E270" s="119"/>
      <c r="F270" s="134"/>
      <c r="G270" s="122"/>
      <c r="H270" s="121"/>
      <c r="I270" s="119"/>
      <c r="J270" s="122"/>
      <c r="K270" s="119"/>
      <c r="L270" s="120"/>
      <c r="M270" s="121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  <c r="AA270" s="119"/>
      <c r="AB270" s="119"/>
      <c r="AC270" s="119"/>
      <c r="AD270" s="119"/>
      <c r="AE270" s="119"/>
    </row>
    <row r="271" spans="2:31" ht="12.75" customHeight="1" x14ac:dyDescent="0.2">
      <c r="B271" s="118"/>
      <c r="D271" s="119"/>
      <c r="E271" s="119"/>
      <c r="F271" s="134"/>
      <c r="G271" s="122"/>
      <c r="H271" s="121"/>
      <c r="I271" s="119"/>
      <c r="J271" s="122"/>
      <c r="K271" s="119"/>
      <c r="L271" s="120"/>
      <c r="M271" s="121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  <c r="AA271" s="119"/>
      <c r="AB271" s="119"/>
      <c r="AC271" s="119"/>
      <c r="AD271" s="119"/>
      <c r="AE271" s="119"/>
    </row>
    <row r="272" spans="2:31" ht="12.75" customHeight="1" x14ac:dyDescent="0.2">
      <c r="B272" s="118"/>
      <c r="D272" s="119"/>
      <c r="E272" s="119"/>
      <c r="F272" s="134"/>
      <c r="G272" s="122"/>
      <c r="H272" s="121"/>
      <c r="I272" s="119"/>
      <c r="J272" s="122"/>
      <c r="K272" s="119"/>
      <c r="L272" s="120"/>
      <c r="M272" s="121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</row>
    <row r="273" spans="2:31" ht="12.75" customHeight="1" x14ac:dyDescent="0.2">
      <c r="B273" s="118"/>
      <c r="D273" s="119"/>
      <c r="E273" s="119"/>
      <c r="F273" s="134"/>
      <c r="G273" s="122"/>
      <c r="H273" s="121"/>
      <c r="I273" s="119"/>
      <c r="J273" s="122"/>
      <c r="K273" s="119"/>
      <c r="L273" s="120"/>
      <c r="M273" s="121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19"/>
      <c r="AB273" s="119"/>
      <c r="AC273" s="119"/>
      <c r="AD273" s="119"/>
      <c r="AE273" s="119"/>
    </row>
    <row r="274" spans="2:31" ht="12.75" customHeight="1" x14ac:dyDescent="0.2">
      <c r="B274" s="118"/>
      <c r="D274" s="119"/>
      <c r="E274" s="119"/>
      <c r="F274" s="134"/>
      <c r="G274" s="122"/>
      <c r="H274" s="121"/>
      <c r="I274" s="119"/>
      <c r="J274" s="122"/>
      <c r="K274" s="119"/>
      <c r="L274" s="120"/>
      <c r="M274" s="121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</row>
    <row r="275" spans="2:31" ht="12.75" customHeight="1" x14ac:dyDescent="0.2">
      <c r="B275" s="118"/>
      <c r="D275" s="119"/>
      <c r="E275" s="119"/>
      <c r="F275" s="134"/>
      <c r="G275" s="122"/>
      <c r="H275" s="121"/>
      <c r="I275" s="119"/>
      <c r="J275" s="122"/>
      <c r="K275" s="119"/>
      <c r="L275" s="120"/>
      <c r="M275" s="121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  <c r="Z275" s="119"/>
      <c r="AA275" s="119"/>
      <c r="AB275" s="119"/>
      <c r="AC275" s="119"/>
      <c r="AD275" s="119"/>
      <c r="AE275" s="119"/>
    </row>
    <row r="276" spans="2:31" ht="12.75" customHeight="1" x14ac:dyDescent="0.2">
      <c r="B276" s="118"/>
      <c r="D276" s="119"/>
      <c r="E276" s="119"/>
      <c r="F276" s="134"/>
      <c r="G276" s="122"/>
      <c r="H276" s="121"/>
      <c r="I276" s="119"/>
      <c r="J276" s="122"/>
      <c r="K276" s="119"/>
      <c r="L276" s="120"/>
      <c r="M276" s="121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  <c r="AA276" s="119"/>
      <c r="AB276" s="119"/>
      <c r="AC276" s="119"/>
      <c r="AD276" s="119"/>
      <c r="AE276" s="119"/>
    </row>
    <row r="277" spans="2:31" ht="12.75" customHeight="1" x14ac:dyDescent="0.2">
      <c r="B277" s="118"/>
      <c r="D277" s="119"/>
      <c r="E277" s="119"/>
      <c r="F277" s="134"/>
      <c r="G277" s="122"/>
      <c r="H277" s="121"/>
      <c r="I277" s="119"/>
      <c r="J277" s="122"/>
      <c r="K277" s="119"/>
      <c r="L277" s="120"/>
      <c r="M277" s="121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  <c r="Z277" s="119"/>
      <c r="AA277" s="119"/>
      <c r="AB277" s="119"/>
      <c r="AC277" s="119"/>
      <c r="AD277" s="119"/>
      <c r="AE277" s="119"/>
    </row>
    <row r="278" spans="2:31" ht="12.75" customHeight="1" x14ac:dyDescent="0.2">
      <c r="B278" s="118"/>
      <c r="D278" s="119"/>
      <c r="E278" s="119"/>
      <c r="F278" s="134"/>
      <c r="G278" s="122"/>
      <c r="H278" s="121"/>
      <c r="I278" s="119"/>
      <c r="J278" s="122"/>
      <c r="K278" s="119"/>
      <c r="L278" s="120"/>
      <c r="M278" s="121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  <c r="Z278" s="119"/>
      <c r="AA278" s="119"/>
      <c r="AB278" s="119"/>
      <c r="AC278" s="119"/>
      <c r="AD278" s="119"/>
      <c r="AE278" s="119"/>
    </row>
    <row r="279" spans="2:31" ht="12.75" customHeight="1" x14ac:dyDescent="0.2">
      <c r="B279" s="118"/>
      <c r="D279" s="119"/>
      <c r="E279" s="119"/>
      <c r="F279" s="134"/>
      <c r="G279" s="122"/>
      <c r="H279" s="121"/>
      <c r="I279" s="119"/>
      <c r="J279" s="122"/>
      <c r="K279" s="119"/>
      <c r="L279" s="120"/>
      <c r="M279" s="121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  <c r="Z279" s="119"/>
      <c r="AA279" s="119"/>
      <c r="AB279" s="119"/>
      <c r="AC279" s="119"/>
      <c r="AD279" s="119"/>
      <c r="AE279" s="119"/>
    </row>
    <row r="280" spans="2:31" ht="12.75" customHeight="1" x14ac:dyDescent="0.2">
      <c r="B280" s="118"/>
      <c r="D280" s="119"/>
      <c r="E280" s="119"/>
      <c r="F280" s="134"/>
      <c r="G280" s="122"/>
      <c r="H280" s="121"/>
      <c r="I280" s="119"/>
      <c r="J280" s="122"/>
      <c r="K280" s="119"/>
      <c r="L280" s="120"/>
      <c r="M280" s="121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</row>
    <row r="281" spans="2:31" ht="12.75" customHeight="1" x14ac:dyDescent="0.2">
      <c r="B281" s="118"/>
      <c r="D281" s="119"/>
      <c r="E281" s="119"/>
      <c r="F281" s="134"/>
      <c r="G281" s="122"/>
      <c r="H281" s="121"/>
      <c r="I281" s="119"/>
      <c r="J281" s="122"/>
      <c r="K281" s="119"/>
      <c r="L281" s="120"/>
      <c r="M281" s="121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  <c r="Z281" s="119"/>
      <c r="AA281" s="119"/>
      <c r="AB281" s="119"/>
      <c r="AC281" s="119"/>
      <c r="AD281" s="119"/>
      <c r="AE281" s="119"/>
    </row>
    <row r="282" spans="2:31" ht="12.75" customHeight="1" x14ac:dyDescent="0.2">
      <c r="B282" s="118"/>
      <c r="D282" s="119"/>
      <c r="E282" s="119"/>
      <c r="F282" s="134"/>
      <c r="G282" s="122"/>
      <c r="H282" s="121"/>
      <c r="I282" s="119"/>
      <c r="J282" s="122"/>
      <c r="K282" s="119"/>
      <c r="L282" s="120"/>
      <c r="M282" s="121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  <c r="AA282" s="119"/>
      <c r="AB282" s="119"/>
      <c r="AC282" s="119"/>
      <c r="AD282" s="119"/>
      <c r="AE282" s="119"/>
    </row>
    <row r="283" spans="2:31" ht="12.75" customHeight="1" x14ac:dyDescent="0.2">
      <c r="B283" s="118"/>
      <c r="D283" s="119"/>
      <c r="E283" s="119"/>
      <c r="F283" s="134"/>
      <c r="G283" s="122"/>
      <c r="H283" s="121"/>
      <c r="I283" s="119"/>
      <c r="J283" s="122"/>
      <c r="K283" s="119"/>
      <c r="L283" s="120"/>
      <c r="M283" s="121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</row>
    <row r="284" spans="2:31" ht="12.75" customHeight="1" x14ac:dyDescent="0.2">
      <c r="B284" s="118"/>
      <c r="D284" s="119"/>
      <c r="E284" s="119"/>
      <c r="F284" s="134"/>
      <c r="G284" s="122"/>
      <c r="H284" s="121"/>
      <c r="I284" s="119"/>
      <c r="J284" s="122"/>
      <c r="K284" s="119"/>
      <c r="L284" s="120"/>
      <c r="M284" s="121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  <c r="AB284" s="119"/>
      <c r="AC284" s="119"/>
      <c r="AD284" s="119"/>
      <c r="AE284" s="119"/>
    </row>
    <row r="285" spans="2:31" ht="12.75" customHeight="1" x14ac:dyDescent="0.2">
      <c r="B285" s="118"/>
      <c r="D285" s="119"/>
      <c r="E285" s="119"/>
      <c r="F285" s="134"/>
      <c r="G285" s="122"/>
      <c r="H285" s="121"/>
      <c r="I285" s="119"/>
      <c r="J285" s="122"/>
      <c r="K285" s="119"/>
      <c r="L285" s="120"/>
      <c r="M285" s="121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  <c r="AA285" s="119"/>
      <c r="AB285" s="119"/>
      <c r="AC285" s="119"/>
      <c r="AD285" s="119"/>
      <c r="AE285" s="119"/>
    </row>
    <row r="286" spans="2:31" ht="12.75" customHeight="1" x14ac:dyDescent="0.2">
      <c r="B286" s="118"/>
      <c r="D286" s="119"/>
      <c r="E286" s="119"/>
      <c r="F286" s="134"/>
      <c r="G286" s="122"/>
      <c r="H286" s="121"/>
      <c r="I286" s="119"/>
      <c r="J286" s="122"/>
      <c r="K286" s="119"/>
      <c r="L286" s="120"/>
      <c r="M286" s="121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  <c r="AA286" s="119"/>
      <c r="AB286" s="119"/>
      <c r="AC286" s="119"/>
      <c r="AD286" s="119"/>
      <c r="AE286" s="119"/>
    </row>
    <row r="287" spans="2:31" ht="12.75" customHeight="1" x14ac:dyDescent="0.2">
      <c r="B287" s="118"/>
      <c r="D287" s="119"/>
      <c r="E287" s="119"/>
      <c r="F287" s="134"/>
      <c r="G287" s="122"/>
      <c r="H287" s="121"/>
      <c r="I287" s="119"/>
      <c r="J287" s="122"/>
      <c r="K287" s="119"/>
      <c r="L287" s="120"/>
      <c r="M287" s="121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  <c r="AA287" s="119"/>
      <c r="AB287" s="119"/>
      <c r="AC287" s="119"/>
      <c r="AD287" s="119"/>
      <c r="AE287" s="119"/>
    </row>
    <row r="288" spans="2:31" ht="12.75" customHeight="1" x14ac:dyDescent="0.2">
      <c r="B288" s="118"/>
      <c r="D288" s="119"/>
      <c r="E288" s="119"/>
      <c r="F288" s="134"/>
      <c r="G288" s="122"/>
      <c r="H288" s="121"/>
      <c r="I288" s="119"/>
      <c r="J288" s="122"/>
      <c r="K288" s="119"/>
      <c r="L288" s="120"/>
      <c r="M288" s="121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  <c r="AA288" s="119"/>
      <c r="AB288" s="119"/>
      <c r="AC288" s="119"/>
      <c r="AD288" s="119"/>
      <c r="AE288" s="119"/>
    </row>
    <row r="289" spans="2:31" ht="12.75" customHeight="1" x14ac:dyDescent="0.2">
      <c r="B289" s="118"/>
      <c r="D289" s="119"/>
      <c r="E289" s="119"/>
      <c r="F289" s="134"/>
      <c r="G289" s="122"/>
      <c r="H289" s="121"/>
      <c r="I289" s="119"/>
      <c r="J289" s="122"/>
      <c r="K289" s="119"/>
      <c r="L289" s="120"/>
      <c r="M289" s="121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  <c r="AB289" s="119"/>
      <c r="AC289" s="119"/>
      <c r="AD289" s="119"/>
      <c r="AE289" s="119"/>
    </row>
    <row r="290" spans="2:31" ht="12.75" customHeight="1" x14ac:dyDescent="0.2">
      <c r="B290" s="118"/>
      <c r="D290" s="119"/>
      <c r="E290" s="119"/>
      <c r="F290" s="134"/>
      <c r="G290" s="122"/>
      <c r="H290" s="121"/>
      <c r="I290" s="119"/>
      <c r="J290" s="122"/>
      <c r="K290" s="119"/>
      <c r="L290" s="120"/>
      <c r="M290" s="121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  <c r="AA290" s="119"/>
      <c r="AB290" s="119"/>
      <c r="AC290" s="119"/>
      <c r="AD290" s="119"/>
      <c r="AE290" s="119"/>
    </row>
    <row r="291" spans="2:31" ht="12.75" customHeight="1" x14ac:dyDescent="0.2">
      <c r="B291" s="118"/>
      <c r="D291" s="119"/>
      <c r="E291" s="119"/>
      <c r="F291" s="134"/>
      <c r="G291" s="122"/>
      <c r="H291" s="121"/>
      <c r="I291" s="119"/>
      <c r="J291" s="122"/>
      <c r="K291" s="119"/>
      <c r="L291" s="120"/>
      <c r="M291" s="121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  <c r="AB291" s="119"/>
      <c r="AC291" s="119"/>
      <c r="AD291" s="119"/>
      <c r="AE291" s="119"/>
    </row>
    <row r="292" spans="2:31" ht="12.75" customHeight="1" x14ac:dyDescent="0.2">
      <c r="B292" s="118"/>
      <c r="D292" s="119"/>
      <c r="E292" s="119"/>
      <c r="F292" s="134"/>
      <c r="G292" s="122"/>
      <c r="H292" s="121"/>
      <c r="I292" s="119"/>
      <c r="J292" s="122"/>
      <c r="K292" s="119"/>
      <c r="L292" s="120"/>
      <c r="M292" s="121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  <c r="AA292" s="119"/>
      <c r="AB292" s="119"/>
      <c r="AC292" s="119"/>
      <c r="AD292" s="119"/>
      <c r="AE292" s="119"/>
    </row>
    <row r="293" spans="2:31" ht="12.75" customHeight="1" x14ac:dyDescent="0.2">
      <c r="B293" s="118"/>
      <c r="D293" s="119"/>
      <c r="E293" s="119"/>
      <c r="F293" s="134"/>
      <c r="G293" s="122"/>
      <c r="H293" s="121"/>
      <c r="I293" s="119"/>
      <c r="J293" s="122"/>
      <c r="K293" s="119"/>
      <c r="L293" s="120"/>
      <c r="M293" s="121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  <c r="Z293" s="119"/>
      <c r="AA293" s="119"/>
      <c r="AB293" s="119"/>
      <c r="AC293" s="119"/>
      <c r="AD293" s="119"/>
      <c r="AE293" s="119"/>
    </row>
    <row r="294" spans="2:31" ht="12.75" customHeight="1" x14ac:dyDescent="0.2">
      <c r="B294" s="118"/>
      <c r="D294" s="119"/>
      <c r="E294" s="119"/>
      <c r="F294" s="134"/>
      <c r="G294" s="122"/>
      <c r="H294" s="121"/>
      <c r="I294" s="119"/>
      <c r="J294" s="122"/>
      <c r="K294" s="119"/>
      <c r="L294" s="120"/>
      <c r="M294" s="121"/>
      <c r="N294" s="119"/>
      <c r="O294" s="119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  <c r="Z294" s="119"/>
      <c r="AA294" s="119"/>
      <c r="AB294" s="119"/>
      <c r="AC294" s="119"/>
      <c r="AD294" s="119"/>
      <c r="AE294" s="119"/>
    </row>
    <row r="295" spans="2:31" ht="12.75" customHeight="1" x14ac:dyDescent="0.2">
      <c r="B295" s="118"/>
      <c r="D295" s="119"/>
      <c r="E295" s="119"/>
      <c r="F295" s="134"/>
      <c r="G295" s="122"/>
      <c r="H295" s="121"/>
      <c r="I295" s="119"/>
      <c r="J295" s="122"/>
      <c r="K295" s="119"/>
      <c r="L295" s="120"/>
      <c r="M295" s="121"/>
      <c r="N295" s="119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  <c r="Z295" s="119"/>
      <c r="AA295" s="119"/>
      <c r="AB295" s="119"/>
      <c r="AC295" s="119"/>
      <c r="AD295" s="119"/>
      <c r="AE295" s="119"/>
    </row>
    <row r="296" spans="2:31" ht="12.75" customHeight="1" x14ac:dyDescent="0.2">
      <c r="B296" s="118"/>
      <c r="D296" s="119"/>
      <c r="E296" s="119"/>
      <c r="F296" s="134"/>
      <c r="G296" s="122"/>
      <c r="H296" s="121"/>
      <c r="I296" s="119"/>
      <c r="J296" s="122"/>
      <c r="K296" s="119"/>
      <c r="L296" s="120"/>
      <c r="M296" s="121"/>
      <c r="N296" s="119"/>
      <c r="O296" s="119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  <c r="Z296" s="119"/>
      <c r="AA296" s="119"/>
      <c r="AB296" s="119"/>
      <c r="AC296" s="119"/>
      <c r="AD296" s="119"/>
      <c r="AE296" s="119"/>
    </row>
    <row r="297" spans="2:31" ht="12.75" customHeight="1" x14ac:dyDescent="0.2">
      <c r="B297" s="118"/>
      <c r="D297" s="119"/>
      <c r="E297" s="119"/>
      <c r="F297" s="134"/>
      <c r="G297" s="122"/>
      <c r="H297" s="121"/>
      <c r="I297" s="119"/>
      <c r="J297" s="122"/>
      <c r="K297" s="119"/>
      <c r="L297" s="120"/>
      <c r="M297" s="121"/>
      <c r="N297" s="119"/>
      <c r="O297" s="119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  <c r="Z297" s="119"/>
      <c r="AA297" s="119"/>
      <c r="AB297" s="119"/>
      <c r="AC297" s="119"/>
      <c r="AD297" s="119"/>
      <c r="AE297" s="119"/>
    </row>
    <row r="298" spans="2:31" ht="12.75" customHeight="1" x14ac:dyDescent="0.2">
      <c r="B298" s="118"/>
      <c r="D298" s="119"/>
      <c r="E298" s="119"/>
      <c r="F298" s="134"/>
      <c r="G298" s="122"/>
      <c r="H298" s="121"/>
      <c r="I298" s="119"/>
      <c r="J298" s="122"/>
      <c r="K298" s="119"/>
      <c r="L298" s="120"/>
      <c r="M298" s="121"/>
      <c r="N298" s="119"/>
      <c r="O298" s="119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  <c r="Z298" s="119"/>
      <c r="AA298" s="119"/>
      <c r="AB298" s="119"/>
      <c r="AC298" s="119"/>
      <c r="AD298" s="119"/>
      <c r="AE298" s="119"/>
    </row>
    <row r="299" spans="2:31" ht="12.75" customHeight="1" x14ac:dyDescent="0.2">
      <c r="B299" s="118"/>
      <c r="D299" s="119"/>
      <c r="E299" s="119"/>
      <c r="F299" s="134"/>
      <c r="G299" s="122"/>
      <c r="H299" s="121"/>
      <c r="I299" s="119"/>
      <c r="J299" s="122"/>
      <c r="K299" s="119"/>
      <c r="L299" s="120"/>
      <c r="M299" s="121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  <c r="AA299" s="119"/>
      <c r="AB299" s="119"/>
      <c r="AC299" s="119"/>
      <c r="AD299" s="119"/>
      <c r="AE299" s="119"/>
    </row>
    <row r="300" spans="2:31" ht="12.75" customHeight="1" x14ac:dyDescent="0.2">
      <c r="B300" s="118"/>
      <c r="D300" s="119"/>
      <c r="E300" s="119"/>
      <c r="F300" s="134"/>
      <c r="G300" s="122"/>
      <c r="H300" s="121"/>
      <c r="I300" s="119"/>
      <c r="J300" s="122"/>
      <c r="K300" s="119"/>
      <c r="L300" s="120"/>
      <c r="M300" s="121"/>
      <c r="N300" s="119"/>
      <c r="O300" s="119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  <c r="Z300" s="119"/>
      <c r="AA300" s="119"/>
      <c r="AB300" s="119"/>
      <c r="AC300" s="119"/>
      <c r="AD300" s="119"/>
      <c r="AE300" s="119"/>
    </row>
    <row r="301" spans="2:31" ht="12.75" customHeight="1" x14ac:dyDescent="0.2">
      <c r="B301" s="118"/>
      <c r="D301" s="119"/>
      <c r="E301" s="119"/>
      <c r="F301" s="134"/>
      <c r="G301" s="122"/>
      <c r="H301" s="121"/>
      <c r="I301" s="119"/>
      <c r="J301" s="122"/>
      <c r="K301" s="119"/>
      <c r="L301" s="120"/>
      <c r="M301" s="121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  <c r="AA301" s="119"/>
      <c r="AB301" s="119"/>
      <c r="AC301" s="119"/>
      <c r="AD301" s="119"/>
      <c r="AE301" s="119"/>
    </row>
    <row r="302" spans="2:31" ht="12.75" customHeight="1" x14ac:dyDescent="0.2">
      <c r="B302" s="118"/>
      <c r="D302" s="119"/>
      <c r="E302" s="119"/>
      <c r="F302" s="134"/>
      <c r="G302" s="122"/>
      <c r="H302" s="121"/>
      <c r="I302" s="119"/>
      <c r="J302" s="122"/>
      <c r="K302" s="119"/>
      <c r="L302" s="120"/>
      <c r="M302" s="121"/>
      <c r="N302" s="119"/>
      <c r="O302" s="119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  <c r="Z302" s="119"/>
      <c r="AA302" s="119"/>
      <c r="AB302" s="119"/>
      <c r="AC302" s="119"/>
      <c r="AD302" s="119"/>
      <c r="AE302" s="119"/>
    </row>
    <row r="303" spans="2:31" ht="12.75" customHeight="1" x14ac:dyDescent="0.2">
      <c r="B303" s="118"/>
      <c r="D303" s="119"/>
      <c r="E303" s="119"/>
      <c r="F303" s="134"/>
      <c r="G303" s="122"/>
      <c r="H303" s="121"/>
      <c r="I303" s="119"/>
      <c r="J303" s="122"/>
      <c r="K303" s="119"/>
      <c r="L303" s="120"/>
      <c r="M303" s="121"/>
      <c r="N303" s="119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  <c r="Z303" s="119"/>
      <c r="AA303" s="119"/>
      <c r="AB303" s="119"/>
      <c r="AC303" s="119"/>
      <c r="AD303" s="119"/>
      <c r="AE303" s="119"/>
    </row>
    <row r="304" spans="2:31" ht="12.75" customHeight="1" x14ac:dyDescent="0.2">
      <c r="B304" s="118"/>
      <c r="D304" s="119"/>
      <c r="E304" s="119"/>
      <c r="F304" s="134"/>
      <c r="G304" s="122"/>
      <c r="H304" s="121"/>
      <c r="I304" s="119"/>
      <c r="J304" s="122"/>
      <c r="K304" s="119"/>
      <c r="L304" s="120"/>
      <c r="M304" s="121"/>
      <c r="N304" s="119"/>
      <c r="O304" s="119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  <c r="Z304" s="119"/>
      <c r="AA304" s="119"/>
      <c r="AB304" s="119"/>
      <c r="AC304" s="119"/>
      <c r="AD304" s="119"/>
      <c r="AE304" s="119"/>
    </row>
    <row r="305" spans="2:31" ht="12.75" customHeight="1" x14ac:dyDescent="0.2">
      <c r="B305" s="118"/>
      <c r="D305" s="119"/>
      <c r="E305" s="119"/>
      <c r="F305" s="134"/>
      <c r="G305" s="122"/>
      <c r="H305" s="121"/>
      <c r="I305" s="119"/>
      <c r="J305" s="122"/>
      <c r="K305" s="119"/>
      <c r="L305" s="120"/>
      <c r="M305" s="121"/>
      <c r="N305" s="119"/>
      <c r="O305" s="119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  <c r="Z305" s="119"/>
      <c r="AA305" s="119"/>
      <c r="AB305" s="119"/>
      <c r="AC305" s="119"/>
      <c r="AD305" s="119"/>
      <c r="AE305" s="119"/>
    </row>
    <row r="306" spans="2:31" ht="12.75" customHeight="1" x14ac:dyDescent="0.2">
      <c r="B306" s="118"/>
      <c r="D306" s="119"/>
      <c r="E306" s="119"/>
      <c r="F306" s="134"/>
      <c r="G306" s="122"/>
      <c r="H306" s="121"/>
      <c r="I306" s="119"/>
      <c r="J306" s="122"/>
      <c r="K306" s="119"/>
      <c r="L306" s="120"/>
      <c r="M306" s="121"/>
      <c r="N306" s="119"/>
      <c r="O306" s="119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  <c r="Z306" s="119"/>
      <c r="AA306" s="119"/>
      <c r="AB306" s="119"/>
      <c r="AC306" s="119"/>
      <c r="AD306" s="119"/>
      <c r="AE306" s="119"/>
    </row>
    <row r="307" spans="2:31" ht="12.75" customHeight="1" x14ac:dyDescent="0.2">
      <c r="B307" s="118"/>
      <c r="D307" s="119"/>
      <c r="E307" s="119"/>
      <c r="F307" s="134"/>
      <c r="G307" s="122"/>
      <c r="H307" s="121"/>
      <c r="I307" s="119"/>
      <c r="J307" s="122"/>
      <c r="K307" s="119"/>
      <c r="L307" s="120"/>
      <c r="M307" s="121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  <c r="AA307" s="119"/>
      <c r="AB307" s="119"/>
      <c r="AC307" s="119"/>
      <c r="AD307" s="119"/>
      <c r="AE307" s="119"/>
    </row>
    <row r="308" spans="2:31" ht="12.75" customHeight="1" x14ac:dyDescent="0.2">
      <c r="B308" s="118"/>
      <c r="D308" s="119"/>
      <c r="E308" s="119"/>
      <c r="F308" s="134"/>
      <c r="G308" s="122"/>
      <c r="H308" s="121"/>
      <c r="I308" s="119"/>
      <c r="J308" s="122"/>
      <c r="K308" s="119"/>
      <c r="L308" s="120"/>
      <c r="M308" s="121"/>
      <c r="N308" s="119"/>
      <c r="O308" s="119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  <c r="Z308" s="119"/>
      <c r="AA308" s="119"/>
      <c r="AB308" s="119"/>
      <c r="AC308" s="119"/>
      <c r="AD308" s="119"/>
      <c r="AE308" s="119"/>
    </row>
    <row r="309" spans="2:31" ht="12.75" customHeight="1" x14ac:dyDescent="0.2">
      <c r="B309" s="118"/>
      <c r="D309" s="119"/>
      <c r="E309" s="119"/>
      <c r="F309" s="134"/>
      <c r="G309" s="122"/>
      <c r="H309" s="121"/>
      <c r="I309" s="119"/>
      <c r="J309" s="122"/>
      <c r="K309" s="119"/>
      <c r="L309" s="120"/>
      <c r="M309" s="121"/>
      <c r="N309" s="119"/>
      <c r="O309" s="119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  <c r="Z309" s="119"/>
      <c r="AA309" s="119"/>
      <c r="AB309" s="119"/>
      <c r="AC309" s="119"/>
      <c r="AD309" s="119"/>
      <c r="AE309" s="119"/>
    </row>
    <row r="310" spans="2:31" ht="12.75" customHeight="1" x14ac:dyDescent="0.2">
      <c r="B310" s="118"/>
      <c r="D310" s="119"/>
      <c r="E310" s="119"/>
      <c r="F310" s="134"/>
      <c r="G310" s="122"/>
      <c r="H310" s="121"/>
      <c r="I310" s="119"/>
      <c r="J310" s="122"/>
      <c r="K310" s="119"/>
      <c r="L310" s="120"/>
      <c r="M310" s="121"/>
      <c r="N310" s="119"/>
      <c r="O310" s="119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  <c r="Z310" s="119"/>
      <c r="AA310" s="119"/>
      <c r="AB310" s="119"/>
      <c r="AC310" s="119"/>
      <c r="AD310" s="119"/>
      <c r="AE310" s="119"/>
    </row>
    <row r="311" spans="2:31" ht="12.75" customHeight="1" x14ac:dyDescent="0.2">
      <c r="B311" s="118"/>
      <c r="D311" s="119"/>
      <c r="E311" s="119"/>
      <c r="F311" s="134"/>
      <c r="G311" s="122"/>
      <c r="H311" s="121"/>
      <c r="I311" s="119"/>
      <c r="J311" s="122"/>
      <c r="K311" s="119"/>
      <c r="L311" s="120"/>
      <c r="M311" s="121"/>
      <c r="N311" s="119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119"/>
      <c r="AE311" s="119"/>
    </row>
    <row r="312" spans="2:31" ht="12.75" customHeight="1" x14ac:dyDescent="0.2">
      <c r="B312" s="118"/>
      <c r="D312" s="119"/>
      <c r="E312" s="119"/>
      <c r="F312" s="134"/>
      <c r="G312" s="122"/>
      <c r="H312" s="121"/>
      <c r="I312" s="119"/>
      <c r="J312" s="122"/>
      <c r="K312" s="119"/>
      <c r="L312" s="120"/>
      <c r="M312" s="121"/>
      <c r="N312" s="119"/>
      <c r="O312" s="119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  <c r="Z312" s="119"/>
      <c r="AA312" s="119"/>
      <c r="AB312" s="119"/>
      <c r="AC312" s="119"/>
      <c r="AD312" s="119"/>
      <c r="AE312" s="119"/>
    </row>
    <row r="313" spans="2:31" ht="12.75" customHeight="1" x14ac:dyDescent="0.2">
      <c r="B313" s="118"/>
      <c r="D313" s="119"/>
      <c r="E313" s="119"/>
      <c r="F313" s="134"/>
      <c r="G313" s="122"/>
      <c r="H313" s="121"/>
      <c r="I313" s="119"/>
      <c r="J313" s="122"/>
      <c r="K313" s="119"/>
      <c r="L313" s="120"/>
      <c r="M313" s="121"/>
      <c r="N313" s="119"/>
      <c r="O313" s="119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  <c r="Z313" s="119"/>
      <c r="AA313" s="119"/>
      <c r="AB313" s="119"/>
      <c r="AC313" s="119"/>
      <c r="AD313" s="119"/>
      <c r="AE313" s="119"/>
    </row>
    <row r="314" spans="2:31" ht="12.75" customHeight="1" x14ac:dyDescent="0.2">
      <c r="B314" s="118"/>
      <c r="D314" s="119"/>
      <c r="E314" s="119"/>
      <c r="F314" s="134"/>
      <c r="G314" s="122"/>
      <c r="H314" s="121"/>
      <c r="I314" s="119"/>
      <c r="J314" s="122"/>
      <c r="K314" s="119"/>
      <c r="L314" s="120"/>
      <c r="M314" s="121"/>
      <c r="N314" s="119"/>
      <c r="O314" s="119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  <c r="Z314" s="119"/>
      <c r="AA314" s="119"/>
      <c r="AB314" s="119"/>
      <c r="AC314" s="119"/>
      <c r="AD314" s="119"/>
      <c r="AE314" s="119"/>
    </row>
    <row r="315" spans="2:31" ht="12.75" customHeight="1" x14ac:dyDescent="0.2">
      <c r="B315" s="118"/>
      <c r="D315" s="119"/>
      <c r="E315" s="119"/>
      <c r="F315" s="134"/>
      <c r="G315" s="122"/>
      <c r="H315" s="121"/>
      <c r="I315" s="119"/>
      <c r="J315" s="122"/>
      <c r="K315" s="119"/>
      <c r="L315" s="120"/>
      <c r="M315" s="121"/>
      <c r="N315" s="119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  <c r="Z315" s="119"/>
      <c r="AA315" s="119"/>
      <c r="AB315" s="119"/>
      <c r="AC315" s="119"/>
      <c r="AD315" s="119"/>
      <c r="AE315" s="119"/>
    </row>
    <row r="316" spans="2:31" ht="12.75" customHeight="1" x14ac:dyDescent="0.2">
      <c r="B316" s="118"/>
      <c r="D316" s="119"/>
      <c r="E316" s="119"/>
      <c r="F316" s="134"/>
      <c r="G316" s="122"/>
      <c r="H316" s="121"/>
      <c r="I316" s="119"/>
      <c r="J316" s="122"/>
      <c r="K316" s="119"/>
      <c r="L316" s="120"/>
      <c r="M316" s="121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  <c r="Z316" s="119"/>
      <c r="AA316" s="119"/>
      <c r="AB316" s="119"/>
      <c r="AC316" s="119"/>
      <c r="AD316" s="119"/>
      <c r="AE316" s="119"/>
    </row>
    <row r="317" spans="2:31" ht="12.75" customHeight="1" thickBot="1" x14ac:dyDescent="0.25">
      <c r="B317" s="141"/>
      <c r="D317" s="119"/>
      <c r="E317" s="119"/>
      <c r="F317" s="134"/>
      <c r="G317" s="122"/>
      <c r="H317" s="121"/>
      <c r="I317" s="119"/>
      <c r="J317" s="122"/>
      <c r="K317" s="119"/>
      <c r="L317" s="120"/>
      <c r="M317" s="121"/>
      <c r="N317" s="119"/>
      <c r="O317" s="119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  <c r="Z317" s="119"/>
      <c r="AA317" s="119"/>
      <c r="AB317" s="119"/>
      <c r="AC317" s="119"/>
      <c r="AD317" s="119"/>
      <c r="AE317" s="119"/>
    </row>
    <row r="318" spans="2:31" ht="12.75" customHeight="1" x14ac:dyDescent="0.2">
      <c r="B318" s="99" t="s">
        <v>19</v>
      </c>
      <c r="D318" s="231" t="s">
        <v>5</v>
      </c>
      <c r="E318" s="235"/>
      <c r="F318" s="235"/>
      <c r="G318" s="235"/>
      <c r="H318" s="235"/>
      <c r="I318" s="235"/>
      <c r="J318" s="235"/>
      <c r="K318" s="235"/>
      <c r="L318" s="236"/>
      <c r="M318" s="130" t="str">
        <f>IF(M242="","",IF(M257="",IF(SUM(COUNTIF(M258:M317,"LS")+COUNTIF(M258:M317,"LUMP"))&gt;0,"LS",""),IF(SUM(M258:M317)&gt;0,ROUNDUP(SUM(M258:M317),0),"")))</f>
        <v/>
      </c>
      <c r="N318" s="130" t="str">
        <f t="shared" ref="N318:W318" si="17">IF(N242="","",IF(N257="",IF(SUM(COUNTIF(N258:N317,"LS")+COUNTIF(N258:N317,"LUMP"))&gt;0,"LS",""),IF(SUM(N258:N317)&gt;0,ROUNDUP(SUM(N258:N317),0),"")))</f>
        <v/>
      </c>
      <c r="O318" s="130" t="str">
        <f t="shared" si="17"/>
        <v/>
      </c>
      <c r="P318" s="130" t="str">
        <f t="shared" si="17"/>
        <v/>
      </c>
      <c r="Q318" s="130" t="str">
        <f t="shared" si="17"/>
        <v/>
      </c>
      <c r="R318" s="130" t="str">
        <f t="shared" si="17"/>
        <v/>
      </c>
      <c r="S318" s="130" t="str">
        <f t="shared" si="17"/>
        <v/>
      </c>
      <c r="T318" s="130" t="str">
        <f t="shared" si="17"/>
        <v/>
      </c>
      <c r="U318" s="130" t="str">
        <f t="shared" si="17"/>
        <v/>
      </c>
      <c r="V318" s="130" t="str">
        <f t="shared" si="17"/>
        <v/>
      </c>
      <c r="W318" s="130" t="str">
        <f t="shared" si="17"/>
        <v/>
      </c>
      <c r="X318" s="130"/>
      <c r="Y318" s="130"/>
      <c r="Z318" s="130" t="str">
        <f t="shared" ref="Z318:AE318" si="18">IF(Z242="","",IF(Z257="",IF(SUM(COUNTIF(Z258:Z317,"LS")+COUNTIF(Z258:Z317,"LUMP"))&gt;0,"LS",""),IF(SUM(Z258:Z317)&gt;0,ROUNDUP(SUM(Z258:Z317),0),"")))</f>
        <v/>
      </c>
      <c r="AA318" s="130" t="str">
        <f t="shared" si="18"/>
        <v/>
      </c>
      <c r="AB318" s="130" t="str">
        <f t="shared" si="18"/>
        <v/>
      </c>
      <c r="AC318" s="130" t="str">
        <f t="shared" si="18"/>
        <v/>
      </c>
      <c r="AD318" s="130" t="str">
        <f t="shared" si="18"/>
        <v/>
      </c>
      <c r="AE318" s="130" t="str">
        <f t="shared" si="18"/>
        <v/>
      </c>
    </row>
  </sheetData>
  <mergeCells count="308">
    <mergeCell ref="AC245:AC256"/>
    <mergeCell ref="AD245:AD256"/>
    <mergeCell ref="AE245:AE256"/>
    <mergeCell ref="D318:L318"/>
    <mergeCell ref="G27:K27"/>
    <mergeCell ref="G102:H102"/>
    <mergeCell ref="J102:K102"/>
    <mergeCell ref="G103:K103"/>
    <mergeCell ref="G104:K104"/>
    <mergeCell ref="T245:T256"/>
    <mergeCell ref="U245:U256"/>
    <mergeCell ref="V245:V256"/>
    <mergeCell ref="W245:W256"/>
    <mergeCell ref="Z245:Z256"/>
    <mergeCell ref="AA245:AA256"/>
    <mergeCell ref="N245:N256"/>
    <mergeCell ref="O245:O256"/>
    <mergeCell ref="P245:P256"/>
    <mergeCell ref="Q245:Q256"/>
    <mergeCell ref="R245:R256"/>
    <mergeCell ref="S245:S256"/>
    <mergeCell ref="D243:L243"/>
    <mergeCell ref="D160:L160"/>
    <mergeCell ref="D162:AE162"/>
    <mergeCell ref="B244:B257"/>
    <mergeCell ref="D244:D257"/>
    <mergeCell ref="E244:E257"/>
    <mergeCell ref="G244:L257"/>
    <mergeCell ref="M245:M256"/>
    <mergeCell ref="AC166:AC177"/>
    <mergeCell ref="AD166:AD177"/>
    <mergeCell ref="AE166:AE177"/>
    <mergeCell ref="D239:L239"/>
    <mergeCell ref="D241:AE241"/>
    <mergeCell ref="D242:L242"/>
    <mergeCell ref="U166:U177"/>
    <mergeCell ref="V166:V177"/>
    <mergeCell ref="W166:W177"/>
    <mergeCell ref="Z166:Z177"/>
    <mergeCell ref="AA166:AA177"/>
    <mergeCell ref="AB166:AB177"/>
    <mergeCell ref="O166:O177"/>
    <mergeCell ref="P166:P177"/>
    <mergeCell ref="Q166:Q177"/>
    <mergeCell ref="R166:R177"/>
    <mergeCell ref="S166:S177"/>
    <mergeCell ref="T166:T177"/>
    <mergeCell ref="AB245:AB256"/>
    <mergeCell ref="D163:L163"/>
    <mergeCell ref="D164:L164"/>
    <mergeCell ref="B165:B178"/>
    <mergeCell ref="D165:D178"/>
    <mergeCell ref="E165:E178"/>
    <mergeCell ref="G165:L178"/>
    <mergeCell ref="M166:M177"/>
    <mergeCell ref="N166:N177"/>
    <mergeCell ref="J156:K156"/>
    <mergeCell ref="J157:K157"/>
    <mergeCell ref="J158:K158"/>
    <mergeCell ref="J159:K159"/>
    <mergeCell ref="J150:K150"/>
    <mergeCell ref="J151:K151"/>
    <mergeCell ref="J152:K152"/>
    <mergeCell ref="J153:K153"/>
    <mergeCell ref="J154:K154"/>
    <mergeCell ref="J155:K155"/>
    <mergeCell ref="J144:K144"/>
    <mergeCell ref="J145:K145"/>
    <mergeCell ref="J146:K146"/>
    <mergeCell ref="J147:K147"/>
    <mergeCell ref="J148:K148"/>
    <mergeCell ref="J149:K149"/>
    <mergeCell ref="G141:H141"/>
    <mergeCell ref="J141:K141"/>
    <mergeCell ref="G142:H142"/>
    <mergeCell ref="J142:K142"/>
    <mergeCell ref="G143:H143"/>
    <mergeCell ref="J143:K143"/>
    <mergeCell ref="G138:H138"/>
    <mergeCell ref="J138:K138"/>
    <mergeCell ref="G139:H139"/>
    <mergeCell ref="J139:K139"/>
    <mergeCell ref="G140:H140"/>
    <mergeCell ref="J140:K140"/>
    <mergeCell ref="G135:H135"/>
    <mergeCell ref="J135:K135"/>
    <mergeCell ref="G136:H136"/>
    <mergeCell ref="J136:K136"/>
    <mergeCell ref="G137:H137"/>
    <mergeCell ref="J137:K137"/>
    <mergeCell ref="G132:H132"/>
    <mergeCell ref="J132:K132"/>
    <mergeCell ref="G133:H133"/>
    <mergeCell ref="J133:K133"/>
    <mergeCell ref="G134:H134"/>
    <mergeCell ref="J134:K134"/>
    <mergeCell ref="G129:H129"/>
    <mergeCell ref="J129:K129"/>
    <mergeCell ref="G130:H130"/>
    <mergeCell ref="J130:K130"/>
    <mergeCell ref="G131:H131"/>
    <mergeCell ref="J131:K131"/>
    <mergeCell ref="G126:H126"/>
    <mergeCell ref="J126:K126"/>
    <mergeCell ref="G127:H127"/>
    <mergeCell ref="J127:K127"/>
    <mergeCell ref="G128:H128"/>
    <mergeCell ref="J128:K128"/>
    <mergeCell ref="G123:H123"/>
    <mergeCell ref="J123:K123"/>
    <mergeCell ref="G124:H124"/>
    <mergeCell ref="J124:K124"/>
    <mergeCell ref="G125:H125"/>
    <mergeCell ref="J125:K125"/>
    <mergeCell ref="G120:H120"/>
    <mergeCell ref="J120:K120"/>
    <mergeCell ref="G121:H121"/>
    <mergeCell ref="J121:K121"/>
    <mergeCell ref="G122:H122"/>
    <mergeCell ref="J122:K122"/>
    <mergeCell ref="G116:H116"/>
    <mergeCell ref="J116:K116"/>
    <mergeCell ref="G117:H117"/>
    <mergeCell ref="J117:K117"/>
    <mergeCell ref="G119:H119"/>
    <mergeCell ref="J119:K119"/>
    <mergeCell ref="G113:H113"/>
    <mergeCell ref="J113:K113"/>
    <mergeCell ref="G114:H114"/>
    <mergeCell ref="J114:K114"/>
    <mergeCell ref="G115:H115"/>
    <mergeCell ref="J115:K115"/>
    <mergeCell ref="G109:H109"/>
    <mergeCell ref="J109:K109"/>
    <mergeCell ref="J110:K110"/>
    <mergeCell ref="G111:H111"/>
    <mergeCell ref="J111:K111"/>
    <mergeCell ref="G112:H112"/>
    <mergeCell ref="J112:K112"/>
    <mergeCell ref="J106:K106"/>
    <mergeCell ref="J107:K107"/>
    <mergeCell ref="J108:K108"/>
    <mergeCell ref="G105:K105"/>
    <mergeCell ref="AA89:AA100"/>
    <mergeCell ref="AB89:AB100"/>
    <mergeCell ref="AC89:AC100"/>
    <mergeCell ref="AD89:AD100"/>
    <mergeCell ref="AE89:AE100"/>
    <mergeCell ref="U89:U100"/>
    <mergeCell ref="V89:V100"/>
    <mergeCell ref="W89:W100"/>
    <mergeCell ref="X89:X100"/>
    <mergeCell ref="Y89:Y100"/>
    <mergeCell ref="Z89:Z100"/>
    <mergeCell ref="O89:O100"/>
    <mergeCell ref="P89:P100"/>
    <mergeCell ref="Q89:Q100"/>
    <mergeCell ref="R89:R100"/>
    <mergeCell ref="S89:S100"/>
    <mergeCell ref="T89:T100"/>
    <mergeCell ref="B88:B101"/>
    <mergeCell ref="D88:D101"/>
    <mergeCell ref="E88:E101"/>
    <mergeCell ref="G88:L101"/>
    <mergeCell ref="M89:M100"/>
    <mergeCell ref="N89:N100"/>
    <mergeCell ref="G82:H82"/>
    <mergeCell ref="J82:K82"/>
    <mergeCell ref="D83:L83"/>
    <mergeCell ref="D85:AE85"/>
    <mergeCell ref="D86:L86"/>
    <mergeCell ref="D87:L87"/>
    <mergeCell ref="G79:H79"/>
    <mergeCell ref="J79:K79"/>
    <mergeCell ref="G80:H80"/>
    <mergeCell ref="J80:K80"/>
    <mergeCell ref="G81:H81"/>
    <mergeCell ref="J81:K81"/>
    <mergeCell ref="G76:H76"/>
    <mergeCell ref="J76:K76"/>
    <mergeCell ref="G77:H77"/>
    <mergeCell ref="J77:K77"/>
    <mergeCell ref="G78:H78"/>
    <mergeCell ref="J78:K78"/>
    <mergeCell ref="G73:H73"/>
    <mergeCell ref="J73:K73"/>
    <mergeCell ref="G74:H74"/>
    <mergeCell ref="J74:K74"/>
    <mergeCell ref="G75:H75"/>
    <mergeCell ref="J75:K75"/>
    <mergeCell ref="G70:H70"/>
    <mergeCell ref="J70:K70"/>
    <mergeCell ref="G71:H71"/>
    <mergeCell ref="J71:K71"/>
    <mergeCell ref="G72:H72"/>
    <mergeCell ref="J72:K72"/>
    <mergeCell ref="G67:H67"/>
    <mergeCell ref="J67:K67"/>
    <mergeCell ref="G68:H68"/>
    <mergeCell ref="J68:K68"/>
    <mergeCell ref="G69:H69"/>
    <mergeCell ref="J69:K69"/>
    <mergeCell ref="G64:H64"/>
    <mergeCell ref="J64:K64"/>
    <mergeCell ref="G65:H65"/>
    <mergeCell ref="J65:K65"/>
    <mergeCell ref="G66:H66"/>
    <mergeCell ref="J66:K66"/>
    <mergeCell ref="G61:H61"/>
    <mergeCell ref="J61:K61"/>
    <mergeCell ref="G62:H62"/>
    <mergeCell ref="J62:K62"/>
    <mergeCell ref="G63:H63"/>
    <mergeCell ref="J63:K63"/>
    <mergeCell ref="G58:H58"/>
    <mergeCell ref="J58:K58"/>
    <mergeCell ref="G59:H59"/>
    <mergeCell ref="J59:K59"/>
    <mergeCell ref="G60:H60"/>
    <mergeCell ref="J60:K60"/>
    <mergeCell ref="G55:H55"/>
    <mergeCell ref="J55:K55"/>
    <mergeCell ref="G56:H56"/>
    <mergeCell ref="J56:K56"/>
    <mergeCell ref="G57:H57"/>
    <mergeCell ref="J57:K57"/>
    <mergeCell ref="G52:H52"/>
    <mergeCell ref="J52:K52"/>
    <mergeCell ref="G53:H53"/>
    <mergeCell ref="J53:K53"/>
    <mergeCell ref="G54:H54"/>
    <mergeCell ref="J54:K54"/>
    <mergeCell ref="G48:H48"/>
    <mergeCell ref="J48:K48"/>
    <mergeCell ref="G49:H49"/>
    <mergeCell ref="J49:K49"/>
    <mergeCell ref="G50:K50"/>
    <mergeCell ref="G51:H51"/>
    <mergeCell ref="J51:K51"/>
    <mergeCell ref="G45:H45"/>
    <mergeCell ref="J45:K45"/>
    <mergeCell ref="G46:H46"/>
    <mergeCell ref="J46:K46"/>
    <mergeCell ref="G47:H47"/>
    <mergeCell ref="J47:K47"/>
    <mergeCell ref="G42:H42"/>
    <mergeCell ref="J42:K42"/>
    <mergeCell ref="G43:H43"/>
    <mergeCell ref="J43:K43"/>
    <mergeCell ref="G44:H44"/>
    <mergeCell ref="J44:K44"/>
    <mergeCell ref="G38:H38"/>
    <mergeCell ref="J38:K38"/>
    <mergeCell ref="G39:K39"/>
    <mergeCell ref="G40:H40"/>
    <mergeCell ref="J40:K40"/>
    <mergeCell ref="G41:H41"/>
    <mergeCell ref="J41:K41"/>
    <mergeCell ref="G35:H35"/>
    <mergeCell ref="J35:K35"/>
    <mergeCell ref="G36:H36"/>
    <mergeCell ref="J36:K36"/>
    <mergeCell ref="G37:H37"/>
    <mergeCell ref="J37:K37"/>
    <mergeCell ref="G32:H32"/>
    <mergeCell ref="J32:K32"/>
    <mergeCell ref="G33:H33"/>
    <mergeCell ref="J33:K33"/>
    <mergeCell ref="G34:H34"/>
    <mergeCell ref="J34:K34"/>
    <mergeCell ref="G28:H28"/>
    <mergeCell ref="J28:K28"/>
    <mergeCell ref="G30:H30"/>
    <mergeCell ref="J30:K30"/>
    <mergeCell ref="G31:H31"/>
    <mergeCell ref="J31:K31"/>
    <mergeCell ref="G24:H24"/>
    <mergeCell ref="J24:K24"/>
    <mergeCell ref="G25:K25"/>
    <mergeCell ref="G26:K26"/>
    <mergeCell ref="P11:P22"/>
    <mergeCell ref="Q11:Q22"/>
    <mergeCell ref="R11:R22"/>
    <mergeCell ref="S11:S22"/>
    <mergeCell ref="D7:AE7"/>
    <mergeCell ref="D8:L8"/>
    <mergeCell ref="D9:L9"/>
    <mergeCell ref="Z11:Z22"/>
    <mergeCell ref="AA11:AA22"/>
    <mergeCell ref="AB11:AB22"/>
    <mergeCell ref="AC11:AC22"/>
    <mergeCell ref="AD11:AD22"/>
    <mergeCell ref="AE11:AE22"/>
    <mergeCell ref="T11:T22"/>
    <mergeCell ref="U11:U22"/>
    <mergeCell ref="V11:V22"/>
    <mergeCell ref="W11:W22"/>
    <mergeCell ref="X11:X22"/>
    <mergeCell ref="Y11:Y22"/>
    <mergeCell ref="B10:B23"/>
    <mergeCell ref="D10:D23"/>
    <mergeCell ref="E10:E23"/>
    <mergeCell ref="F10:F23"/>
    <mergeCell ref="G10:K23"/>
    <mergeCell ref="L10:L23"/>
    <mergeCell ref="M11:M22"/>
    <mergeCell ref="N11:N22"/>
    <mergeCell ref="O11:O22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WOO-795</vt:lpstr>
      <vt:lpstr>WOO-795 Side Roads</vt:lpstr>
      <vt:lpstr>TO GENSUM (IF NEEDED)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2025-10-08T07:12:19Z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